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5\"/>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0" i="7" l="1"/>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<sst xmlns="http://schemas.openxmlformats.org/spreadsheetml/2006/main" count="970" uniqueCount="577">
  <si>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</si>
  <si>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</si>
  <si>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</si>
  <si>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</si>
  <si>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</si>
  <si>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</si>
  <si>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</si>
  <si>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</si>
  <si>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</si>
  <si>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</si>
  <si>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</si>
  <si>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</si>
  <si>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</si>
  <si>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</si>
  <si>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</si>
  <si>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</si>
  <si>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</si>
  <si>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</si>
  <si>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</si>
  <si>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</si>
  <si>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</si>
  <si>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</si>
  <si>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</si>
  <si>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</si>
  <si>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</si>
  <si>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</si>
  <si>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</si>
  <si>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</si>
  <si>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</si>
  <si>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</si>
  <si>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</si>
  <si>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</si>
  <si>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</si>
  <si>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</si>
  <si>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</si>
  <si>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</si>
  <si>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</si>
  <si>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</si>
  <si>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</si>
  <si>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</si>
  <si>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</si>
  <si>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</si>
  <si>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</si>
  <si>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</si>
  <si>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</si>
  <si>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</si>
  <si>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</si>
  <si>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</si>
  <si>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</si>
  <si>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</si>
  <si>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</si>
  <si>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</si>
  <si>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</si>
  <si>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</si>
  <si>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</si>
  <si>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</si>
  <si>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</si>
  <si>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</si>
  <si>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</si>
  <si>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</si>
  <si>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</si>
  <si>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</si>
  <si>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</si>
  <si>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</si>
  <si>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</si>
  <si>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</si>
  <si>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</si>
  <si>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</si>
  <si>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</si>
  <si>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</si>
  <si>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</si>
  <si>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</si>
  <si>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</si>
  <si>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</si>
  <si>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</si>
  <si>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</si>
  <si>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</si>
  <si>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</si>
  <si>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</si>
  <si>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</si>
  <si>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</si>
  <si>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</si>
  <si>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</si>
  <si>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</si>
  <si>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</si>
  <si>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</si>
  <si>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</si>
  <si>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</si>
  <si>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</si>
  <si>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</si>
  <si>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</si>
  <si>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</si>
  <si>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</si>
  <si>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</si>
  <si>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</si>
  <si>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</si>
  <si>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</si>
  <si>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</si>
  <si>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</si>
  <si>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</si>
  <si>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</si>
  <si>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</si>
  <si>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</si>
  <si>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</si>
  <si>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</si>
  <si>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</si>
  <si>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</si>
  <si>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</si>
  <si>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</si>
  <si>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</si>
  <si>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</si>
  <si>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</si>
  <si>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</si>
  <si>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</si>
  <si>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</si>
  <si>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</si>
  <si>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</si>
  <si>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</si>
  <si>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</si>
  <si>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</si>
  <si>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</si>
  <si>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</si>
  <si>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</si>
  <si>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</si>
  <si>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</si>
  <si>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</si>
  <si>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</si>
  <si>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</si>
  <si>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</si>
  <si>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</si>
  <si>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</si>
  <si>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</si>
  <si>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</si>
  <si>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</si>
  <si>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</si>
  <si>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</si>
  <si>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</si>
  <si>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</si>
  <si>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</si>
  <si>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</si>
  <si>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</si>
  <si>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</si>
  <si>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</si>
  <si>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</si>
  <si>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</si>
  <si>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</si>
  <si>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</si>
  <si>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</si>
  <si>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</si>
  <si>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</si>
  <si>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</si>
  <si>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</si>
  <si>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</si>
  <si>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</si>
  <si>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</si>
  <si>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</si>
  <si>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</si>
  <si>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</si>
  <si>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</si>
  <si>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</si>
  <si>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</si>
  <si>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</si>
  <si>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</si>
  <si>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</si>
  <si>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</si>
  <si>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</si>
  <si>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</si>
  <si>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</si>
  <si>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</si>
  <si>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</si>
  <si>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</si>
  <si>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</si>
  <si>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</si>
  <si>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</si>
  <si>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</si>
  <si>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</si>
  <si>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</si>
  <si>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</si>
  <si>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</si>
  <si>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</si>
  <si>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</si>
  <si>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</si>
  <si>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</si>
  <si>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</si>
  <si>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</si>
  <si>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</si>
  <si>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</si>
  <si>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</si>
  <si>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</si>
  <si>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</si>
  <si>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</si>
  <si>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</si>
  <si>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</si>
  <si>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</si>
  <si>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</si>
  <si>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</si>
  <si>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</si>
  <si>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</si>
  <si>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</si>
  <si>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</si>
  <si>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</si>
  <si>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</si>
  <si>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</si>
  <si>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</si>
  <si>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</si>
  <si>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</si>
  <si>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</si>
  <si>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</si>
  <si>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</si>
  <si>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</si>
  <si>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</si>
  <si>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</si>
  <si>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</si>
  <si>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</si>
  <si>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</si>
  <si>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</si>
  <si>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</si>
  <si>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</si>
  <si>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</si>
  <si>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</si>
  <si>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</si>
  <si>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</si>
  <si>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</si>
  <si>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</si>
  <si>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</si>
  <si>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</si>
  <si>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</si>
  <si>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</si>
  <si>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</si>
  <si>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</si>
  <si>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</si>
  <si>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</si>
  <si>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</si>
  <si>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</si>
  <si>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</si>
  <si>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</si>
  <si>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</si>
  <si>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</si>
  <si>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</si>
  <si>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</si>
  <si>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</si>
  <si>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</si>
  <si>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</si>
  <si>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</si>
  <si>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</si>
  <si>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</si>
  <si>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</si>
  <si>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</si>
  <si>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</si>
  <si>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</si>
  <si>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</si>
  <si>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</si>
  <si>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</si>
  <si>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</si>
  <si>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</si>
  <si>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</si>
  <si>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</si>
  <si>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</si>
  <si>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</si>
  <si>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</si>
  <si>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</si>
  <si>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</si>
  <si>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</si>
  <si>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</si>
  <si>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</si>
  <si>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</si>
  <si>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</si>
  <si>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</si>
  <si>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</si>
  <si>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</si>
  <si>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</si>
  <si>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</si>
  <si>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</si>
  <si>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</si>
  <si>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</si>
  <si>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</si>
  <si>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</si>
  <si>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</si>
  <si>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</si>
  <si>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</si>
  <si>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</si>
  <si>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</si>
  <si>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</si>
  <si>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</si>
  <si>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</si>
  <si>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</si>
  <si>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</si>
  <si>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</si>
  <si>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</si>
  <si>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</si>
  <si>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</si>
  <si>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</si>
  <si>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</si>
  <si>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</si>
  <si>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</si>
  <si>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</si>
  <si>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</si>
  <si>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</si>
  <si>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</si>
  <si>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</si>
  <si>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</si>
  <si>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</si>
  <si>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</si>
  <si>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</si>
  <si>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</si>
  <si>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</si>
  <si>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</si>
  <si>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</si>
  <si>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</si>
  <si>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</si>
  <si>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</si>
  <si>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</si>
  <si>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</si>
  <si>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</si>
  <si>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</si>
  <si>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</si>
  <si>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</si>
  <si>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</si>
  <si>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</si>
  <si>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</si>
  <si>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</si>
  <si>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</si>
  <si>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</si>
  <si>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</si>
  <si>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</si>
  <si>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</si>
  <si>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</si>
  <si>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</si>
  <si>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</si>
  <si>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</si>
  <si>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</si>
  <si>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</si>
  <si>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</si>
  <si>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</si>
  <si>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</si>
  <si>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</si>
  <si>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</si>
  <si>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</si>
  <si>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</si>
  <si>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</si>
  <si>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</si>
  <si>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</si>
  <si>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</si>
  <si>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</si>
  <si>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</si>
  <si>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</si>
  <si>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</si>
  <si>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</si>
  <si>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</si>
  <si>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</si>
  <si>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</si>
  <si>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</si>
  <si>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</si>
  <si>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</si>
  <si>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</si>
  <si>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</si>
  <si>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</si>
  <si>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</si>
  <si>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</si>
  <si>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</si>
  <si>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</si>
  <si>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</si>
  <si>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</si>
  <si>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</si>
  <si>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</si>
  <si>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</si>
  <si>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</si>
  <si>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</si>
  <si>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</si>
  <si>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</si>
  <si>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</si>
  <si>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</si>
  <si>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</si>
  <si>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</si>
  <si>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</si>
  <si>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</si>
  <si>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</si>
  <si>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</si>
  <si>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</si>
  <si>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</si>
  <si>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</si>
  <si>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</si>
  <si>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</si>
  <si>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</si>
  <si>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</si>
  <si>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</si>
  <si>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</si>
  <si>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</si>
  <si>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</si>
  <si>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</si>
  <si>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</si>
  <si>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</si>
  <si>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</si>
  <si>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</si>
  <si>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</si>
  <si>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</si>
  <si>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</si>
  <si>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</si>
  <si>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</si>
  <si>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</si>
  <si>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</si>
  <si>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</si>
  <si>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</si>
  <si>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</si>
  <si>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</si>
  <si>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</si>
  <si>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</si>
  <si>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</si>
  <si>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</si>
  <si>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</si>
  <si>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</si>
  <si>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</si>
  <si>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</si>
  <si>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</si>
  <si>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</si>
  <si>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</si>
  <si>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</si>
  <si>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</si>
  <si>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</si>
  <si>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</si>
  <si>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</si>
  <si>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</si>
  <si>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</si>
  <si>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</si>
  <si>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</si>
  <si>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</si>
  <si>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</si>
  <si>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</si>
  <si>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</si>
  <si>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</si>
  <si>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</si>
  <si>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</si>
  <si>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</si>
  <si>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</si>
  <si>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</si>
  <si>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</si>
  <si>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</si>
  <si>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</si>
  <si>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</si>
  <si>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</si>
  <si>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</si>
  <si>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</si>
  <si>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</si>
  <si>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</si>
  <si>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</si>
  <si>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</si>
  <si>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</si>
  <si>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</si>
  <si>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</si>
  <si>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</si>
  <si>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</si>
  <si>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</si>
  <si>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</si>
  <si>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</si>
  <si>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</si>
  <si>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</si>
  <si>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</si>
  <si>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</si>
  <si>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</si>
  <si>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</si>
  <si>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</si>
  <si>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</si>
  <si>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</si>
  <si>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</si>
  <si>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</si>
  <si>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</si>
  <si>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</si>
  <si>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</si>
  <si>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</si>
  <si>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</si>
  <si>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</si>
  <si>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</si>
  <si>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</si>
  <si>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</si>
  <si>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</si>
  <si>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</si>
  <si>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</si>
  <si>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</si>
  <si>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</si>
  <si>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</si>
  <si>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</si>
  <si>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</si>
  <si>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</si>
  <si>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</si>
  <si>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</si>
  <si>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</si>
  <si>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</si>
  <si>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</si>
  <si>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</si>
  <si>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</si>
  <si>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</si>
  <si>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</si>
  <si>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</si>
  <si>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</si>
  <si>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</si>
  <si>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</si>
  <si>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</si>
  <si>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</si>
  <si>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</si>
  <si>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</si>
  <si>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</si>
  <si>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</si>
  <si>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</si>
  <si>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</si>
  <si>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</si>
  <si>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</si>
  <si>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</si>
  <si>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</si>
  <si>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</si>
  <si>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</si>
  <si>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</si>
  <si>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</si>
  <si>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</si>
  <si>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</si>
  <si>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</si>
  <si>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</si>
  <si>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</si>
  <si>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</si>
  <si>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</si>
  <si>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</si>
  <si>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</si>
  <si>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</si>
  <si>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</si>
  <si>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Прибор для испытаний высковольтных выключателей Полюс-5</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</si>
  <si>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</si>
  <si>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</si>
  <si>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</si>
  <si>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</si>
  <si>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</si>
  <si>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</si>
  <si>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</si>
  <si>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</si>
  <si>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</si>
  <si>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</si>
  <si>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</si>
  <si>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</si>
  <si>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</si>
  <si>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</si>
  <si>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</si>
  <si>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</si>
  <si>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</si>
  <si>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</si>
  <si>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</si>
  <si>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</si>
  <si>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</si>
  <si>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</si>
  <si>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</si>
  <si>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</si>
  <si>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</si>
  <si>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</si>
  <si>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</si>
  <si>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</si>
  <si>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</si>
  <si>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</si>
  <si>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</si>
  <si>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</si>
  <si>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</si>
  <si>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</si>
  <si>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</si>
  <si>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</si>
  <si>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</si>
  <si>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</si>
  <si>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</si>
  <si>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</si>
  <si>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</si>
  <si>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</si>
  <si>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</si>
  <si>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</si>
  <si>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</si>
  <si>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</si>
  <si>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</si>
  <si>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</si>
  <si>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</si>
  <si>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</si>
  <si>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Предложения по корректировке плана</t>
  </si>
  <si>
    <t>Год раскрытия информации: 2023 год</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</si>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</sst>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8" fontId="36" fillId="0" borderId="44" xfId="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C47" zoomScaleSheetLayoutView="100" workbookViewId="0">
      <selection activeCell="F49" sqref="F49"/>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5" t="s">
        <v>575</v>
      </c>
      <c r="B5" s="255"/>
      <c r="C5" s="255"/>
      <c r="D5" s="177"/>
      <c r="E5" s="177"/>
      <c r="F5" s="177"/>
      <c r="G5" s="177"/>
      <c r="H5" s="177"/>
      <c r="I5" s="177"/>
      <c r="J5" s="177"/>
    </row>
    <row r="6" spans="1:22" s="16" customFormat="1" ht="18.75" x14ac:dyDescent="0.3">
      <c r="A6" s="188"/>
      <c r="H6" s="187"/>
    </row>
    <row r="7" spans="1:22" s="16" customFormat="1" ht="18.75" x14ac:dyDescent="0.2">
      <c r="A7" s="259" t="s">
        <v>9</v>
      </c>
      <c r="B7" s="259"/>
      <c r="C7" s="25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8" t="s">
        <v>528</v>
      </c>
      <c r="B9" s="258"/>
      <c r="C9" s="25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6" t="s">
        <v>8</v>
      </c>
      <c r="B10" s="256"/>
      <c r="C10" s="25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0" t="s">
        <v>525</v>
      </c>
      <c r="B12" s="260"/>
      <c r="C12" s="26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6" t="s">
        <v>7</v>
      </c>
      <c r="B13" s="256"/>
      <c r="C13" s="25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1" t="s">
        <v>572</v>
      </c>
      <c r="B15" s="261"/>
      <c r="C15" s="26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6" t="s">
        <v>6</v>
      </c>
      <c r="B16" s="256"/>
      <c r="C16" s="25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7" t="s">
        <v>476</v>
      </c>
      <c r="B18" s="258"/>
      <c r="C18" s="25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1" t="s">
        <v>520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1"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2"/>
      <c r="B24" s="253"/>
      <c r="C24" s="25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1"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1"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1"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1"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1"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1"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1"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1"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1"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1"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1"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1"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1"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1"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2"/>
      <c r="B39" s="253"/>
      <c r="C39" s="25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0.687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1"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1"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1"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6" t="s">
        <v>494</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1"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6" t="s">
        <v>494</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2"/>
      <c r="B47" s="253"/>
      <c r="C47" s="25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435">
        <v>0.68713440000000003</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435">
        <v>0.57261200000000001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M_PK1200.03.01.05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339</v>
      </c>
      <c r="R20" s="41" t="s">
        <v>340</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7" t="s">
        <v>9</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ht="18.75" customHeight="1" x14ac:dyDescent="0.2">
      <c r="A12" s="262" t="str">
        <f>'1. паспорт местоположение'!A12:C12</f>
        <v>M_PK1200.03.01.05</v>
      </c>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2"/>
      <c r="C15" s="262"/>
      <c r="D15" s="262"/>
      <c r="E15" s="262"/>
      <c r="F15" s="262"/>
      <c r="G15" s="262"/>
      <c r="H15" s="262"/>
      <c r="I15" s="262"/>
      <c r="J15" s="262"/>
      <c r="K15" s="262"/>
      <c r="L15" s="262"/>
      <c r="M15" s="262"/>
      <c r="N15" s="262"/>
      <c r="O15" s="262"/>
      <c r="P15" s="262"/>
      <c r="Q15" s="262"/>
      <c r="R15" s="262"/>
      <c r="S15" s="262"/>
      <c r="T15" s="262"/>
    </row>
    <row r="16" spans="1:20"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t="s">
        <v>455</v>
      </c>
      <c r="B18" s="276"/>
      <c r="C18" s="276"/>
      <c r="D18" s="276"/>
      <c r="E18" s="276"/>
      <c r="F18" s="276"/>
      <c r="G18" s="276"/>
      <c r="H18" s="276"/>
      <c r="I18" s="276"/>
      <c r="J18" s="276"/>
      <c r="K18" s="276"/>
      <c r="L18" s="276"/>
      <c r="M18" s="276"/>
      <c r="N18" s="276"/>
      <c r="O18" s="276"/>
      <c r="P18" s="276"/>
      <c r="Q18" s="276"/>
      <c r="R18" s="276"/>
      <c r="S18" s="276"/>
      <c r="T18" s="276"/>
    </row>
    <row r="19" spans="1:113" s="57" customFormat="1" ht="21" customHeight="1" x14ac:dyDescent="0.25">
      <c r="A19" s="277"/>
      <c r="B19" s="277"/>
      <c r="C19" s="277"/>
      <c r="D19" s="277"/>
      <c r="E19" s="277"/>
      <c r="F19" s="277"/>
      <c r="G19" s="277"/>
      <c r="H19" s="277"/>
      <c r="I19" s="277"/>
      <c r="J19" s="277"/>
      <c r="K19" s="277"/>
      <c r="L19" s="277"/>
      <c r="M19" s="277"/>
      <c r="N19" s="277"/>
      <c r="O19" s="277"/>
      <c r="P19" s="277"/>
      <c r="Q19" s="277"/>
      <c r="R19" s="277"/>
      <c r="S19" s="277"/>
      <c r="T19" s="277"/>
    </row>
    <row r="20" spans="1:113" ht="46.5" customHeight="1" x14ac:dyDescent="0.25">
      <c r="A20" s="278" t="s">
        <v>5</v>
      </c>
      <c r="B20" s="281" t="s">
        <v>229</v>
      </c>
      <c r="C20" s="282"/>
      <c r="D20" s="285" t="s">
        <v>130</v>
      </c>
      <c r="E20" s="281" t="s">
        <v>484</v>
      </c>
      <c r="F20" s="282"/>
      <c r="G20" s="281" t="s">
        <v>248</v>
      </c>
      <c r="H20" s="282"/>
      <c r="I20" s="281" t="s">
        <v>129</v>
      </c>
      <c r="J20" s="282"/>
      <c r="K20" s="285" t="s">
        <v>128</v>
      </c>
      <c r="L20" s="281" t="s">
        <v>127</v>
      </c>
      <c r="M20" s="282"/>
      <c r="N20" s="281" t="s">
        <v>480</v>
      </c>
      <c r="O20" s="282"/>
      <c r="P20" s="285" t="s">
        <v>126</v>
      </c>
      <c r="Q20" s="273" t="s">
        <v>125</v>
      </c>
      <c r="R20" s="274"/>
      <c r="S20" s="273" t="s">
        <v>124</v>
      </c>
      <c r="T20" s="275"/>
    </row>
    <row r="21" spans="1:113" ht="204.75" customHeight="1" x14ac:dyDescent="0.25">
      <c r="A21" s="279"/>
      <c r="B21" s="283"/>
      <c r="C21" s="284"/>
      <c r="D21" s="288"/>
      <c r="E21" s="283"/>
      <c r="F21" s="284"/>
      <c r="G21" s="283"/>
      <c r="H21" s="284"/>
      <c r="I21" s="283"/>
      <c r="J21" s="284"/>
      <c r="K21" s="286"/>
      <c r="L21" s="283"/>
      <c r="M21" s="284"/>
      <c r="N21" s="283"/>
      <c r="O21" s="284"/>
      <c r="P21" s="286"/>
      <c r="Q21" s="86" t="s">
        <v>123</v>
      </c>
      <c r="R21" s="86" t="s">
        <v>454</v>
      </c>
      <c r="S21" s="86" t="s">
        <v>122</v>
      </c>
      <c r="T21" s="86" t="s">
        <v>121</v>
      </c>
    </row>
    <row r="22" spans="1:113" ht="51.75" customHeight="1" x14ac:dyDescent="0.25">
      <c r="A22" s="280"/>
      <c r="B22" s="175" t="s">
        <v>119</v>
      </c>
      <c r="C22" s="175" t="s">
        <v>120</v>
      </c>
      <c r="D22" s="286"/>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7" t="s">
        <v>490</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M_PK1200.03.01.05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289" t="s">
        <v>5</v>
      </c>
      <c r="B21" s="291" t="s">
        <v>464</v>
      </c>
      <c r="C21" s="292"/>
      <c r="D21" s="291" t="s">
        <v>466</v>
      </c>
      <c r="E21" s="292"/>
      <c r="F21" s="273" t="s">
        <v>102</v>
      </c>
      <c r="G21" s="275"/>
      <c r="H21" s="275"/>
      <c r="I21" s="274"/>
      <c r="J21" s="289" t="s">
        <v>467</v>
      </c>
      <c r="K21" s="291" t="s">
        <v>468</v>
      </c>
      <c r="L21" s="292"/>
      <c r="M21" s="291" t="s">
        <v>469</v>
      </c>
      <c r="N21" s="292"/>
      <c r="O21" s="291" t="s">
        <v>456</v>
      </c>
      <c r="P21" s="292"/>
      <c r="Q21" s="291" t="s">
        <v>135</v>
      </c>
      <c r="R21" s="292"/>
      <c r="S21" s="289" t="s">
        <v>134</v>
      </c>
      <c r="T21" s="289" t="s">
        <v>470</v>
      </c>
      <c r="U21" s="289" t="s">
        <v>465</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86" t="s">
        <v>123</v>
      </c>
      <c r="Y22" s="86" t="s">
        <v>454</v>
      </c>
      <c r="Z22" s="86" t="s">
        <v>122</v>
      </c>
      <c r="AA22" s="86" t="s">
        <v>121</v>
      </c>
    </row>
    <row r="23" spans="1:27" ht="60" customHeight="1" x14ac:dyDescent="0.25">
      <c r="A23" s="29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8"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M_PK1200.03.01.05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4" t="s">
        <v>573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13"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0"/>
      <c r="AB6" s="17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0"/>
      <c r="AB7" s="17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1"/>
      <c r="AB8" s="171"/>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2"/>
      <c r="AB9" s="1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0"/>
      <c r="AB10" s="170"/>
    </row>
    <row r="11" spans="1:28" ht="15.75" x14ac:dyDescent="0.25">
      <c r="A11" s="262" t="str">
        <f>'1. паспорт местоположение'!A12:C12</f>
        <v>M_PK1200.03.01.05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1"/>
      <c r="AB11" s="171"/>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1"/>
      <c r="AB14" s="17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2"/>
      <c r="AB15" s="17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1"/>
      <c r="AB16" s="18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1"/>
      <c r="AB17" s="18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1"/>
      <c r="AB18" s="18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7" t="s">
        <v>239</v>
      </c>
      <c r="B24" s="84" t="s">
        <v>246</v>
      </c>
      <c r="C24" s="217" t="s">
        <v>328</v>
      </c>
      <c r="D24" s="217" t="s">
        <v>240</v>
      </c>
      <c r="E24" s="217" t="s">
        <v>329</v>
      </c>
      <c r="F24" s="217" t="s">
        <v>331</v>
      </c>
      <c r="G24" s="217" t="s">
        <v>330</v>
      </c>
      <c r="H24" s="217" t="s">
        <v>241</v>
      </c>
      <c r="I24" s="217" t="s">
        <v>332</v>
      </c>
      <c r="J24" s="217" t="s">
        <v>247</v>
      </c>
      <c r="K24" s="84" t="s">
        <v>245</v>
      </c>
      <c r="L24" s="84" t="s">
        <v>242</v>
      </c>
      <c r="M24" s="85" t="s">
        <v>254</v>
      </c>
      <c r="N24" s="84" t="s">
        <v>492</v>
      </c>
      <c r="O24" s="217" t="s">
        <v>252</v>
      </c>
      <c r="P24" s="217" t="s">
        <v>253</v>
      </c>
      <c r="Q24" s="217" t="s">
        <v>251</v>
      </c>
      <c r="R24" s="217" t="s">
        <v>241</v>
      </c>
      <c r="S24" s="217" t="s">
        <v>250</v>
      </c>
      <c r="T24" s="217" t="s">
        <v>249</v>
      </c>
      <c r="U24" s="217" t="s">
        <v>327</v>
      </c>
      <c r="V24" s="217" t="s">
        <v>251</v>
      </c>
      <c r="W24" s="98" t="s">
        <v>244</v>
      </c>
      <c r="X24" s="98" t="s">
        <v>256</v>
      </c>
      <c r="Y24" s="98" t="s">
        <v>257</v>
      </c>
      <c r="Z24" s="100" t="s">
        <v>255</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527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M_PK1200.03.01.05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5" t="s">
        <v>86</v>
      </c>
      <c r="F19" s="306"/>
      <c r="G19" s="306"/>
      <c r="H19" s="306"/>
      <c r="I19" s="307"/>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M_PK1200.03.01.05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2"/>
      <c r="AN24" s="102"/>
      <c r="AO24" s="130"/>
      <c r="AP24" s="130"/>
      <c r="AQ24" s="130"/>
      <c r="AR24" s="130"/>
      <c r="AS24" s="108"/>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3"/>
      <c r="AN25" s="318" t="s">
        <v>321</v>
      </c>
      <c r="AO25" s="318"/>
      <c r="AP25" s="318"/>
      <c r="AQ25" s="313"/>
      <c r="AR25" s="313"/>
      <c r="AS25" s="108"/>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08" t="s">
        <v>319</v>
      </c>
      <c r="AO26" s="309"/>
      <c r="AP26" s="310"/>
      <c r="AQ26" s="311"/>
      <c r="AR26" s="312"/>
      <c r="AS26" s="108"/>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08" t="s">
        <v>317</v>
      </c>
      <c r="AO27" s="309"/>
      <c r="AP27" s="310"/>
      <c r="AQ27" s="311"/>
      <c r="AR27" s="312"/>
      <c r="AS27" s="108"/>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3"/>
      <c r="AN28" s="332" t="s">
        <v>315</v>
      </c>
      <c r="AO28" s="333"/>
      <c r="AP28" s="334"/>
      <c r="AQ28" s="311"/>
      <c r="AR28" s="312"/>
      <c r="AS28" s="108"/>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3"/>
      <c r="AN29" s="322"/>
      <c r="AO29" s="323"/>
      <c r="AP29" s="323"/>
      <c r="AQ29" s="311"/>
      <c r="AR29" s="324"/>
      <c r="AS29" s="108"/>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3"/>
      <c r="AN33" s="103"/>
      <c r="AO33" s="103"/>
      <c r="AP33" s="103"/>
      <c r="AQ33" s="103"/>
      <c r="AR33" s="103"/>
      <c r="AS33" s="108"/>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3"/>
      <c r="AN36" s="103"/>
      <c r="AO36" s="103"/>
      <c r="AP36" s="103"/>
      <c r="AQ36" s="103"/>
      <c r="AR36" s="103"/>
      <c r="AS36" s="10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3"/>
      <c r="AN37" s="103"/>
      <c r="AO37" s="103"/>
      <c r="AP37" s="103"/>
      <c r="AQ37" s="103"/>
      <c r="AR37" s="103"/>
      <c r="AS37" s="108"/>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3"/>
      <c r="AN39" s="103"/>
      <c r="AO39" s="103"/>
      <c r="AP39" s="103"/>
      <c r="AQ39" s="103"/>
      <c r="AR39" s="103"/>
      <c r="AS39" s="108"/>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3"/>
      <c r="AN40" s="103"/>
      <c r="AO40" s="103"/>
      <c r="AP40" s="103"/>
      <c r="AQ40" s="103"/>
      <c r="AR40" s="103"/>
      <c r="AS40" s="108"/>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6" t="s">
        <v>280</v>
      </c>
      <c r="AP47" s="116" t="s">
        <v>279</v>
      </c>
      <c r="AQ47" s="108"/>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6" t="s">
        <v>280</v>
      </c>
      <c r="AP52" s="116" t="s">
        <v>279</v>
      </c>
      <c r="AQ52" s="108"/>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4"/>
      <c r="AP53" s="124"/>
      <c r="AQ53" s="108"/>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6" t="s">
        <v>280</v>
      </c>
      <c r="AP58" s="116" t="s">
        <v>279</v>
      </c>
      <c r="AQ58" s="108"/>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1"/>
      <c r="AP66" s="121"/>
      <c r="AQ66" s="114"/>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1"/>
      <c r="AP68" s="121"/>
      <c r="AQ68" s="114"/>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1"/>
      <c r="AP70" s="121"/>
      <c r="AQ70" s="114"/>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6" t="s">
        <v>280</v>
      </c>
      <c r="AP74" s="116" t="s">
        <v>279</v>
      </c>
      <c r="AQ74" s="108"/>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2"/>
      <c r="AP75" s="112"/>
      <c r="AQ75" s="114"/>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5"/>
      <c r="AP76" s="115"/>
      <c r="AQ76" s="108"/>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5"/>
      <c r="AP77" s="115"/>
      <c r="AQ77" s="108"/>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5"/>
      <c r="AP78" s="115"/>
      <c r="AQ78" s="108"/>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5"/>
      <c r="AP79" s="115"/>
      <c r="AQ79" s="108"/>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5"/>
      <c r="AP80" s="115"/>
      <c r="AQ80" s="108"/>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5"/>
      <c r="AP81" s="115"/>
      <c r="AQ81" s="108"/>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5"/>
      <c r="AP82" s="115"/>
      <c r="AQ82" s="108"/>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2"/>
      <c r="AP83" s="112"/>
      <c r="AQ83" s="11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2"/>
      <c r="AP84" s="112"/>
      <c r="AQ84" s="114"/>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5"/>
      <c r="AP85" s="115"/>
      <c r="AQ85" s="102"/>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2"/>
      <c r="AP86" s="112"/>
      <c r="AQ86" s="114"/>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2"/>
      <c r="AP87" s="112"/>
      <c r="AQ87" s="114"/>
    </row>
    <row r="88" spans="1:45" ht="14.25" customHeight="1" x14ac:dyDescent="0.25">
      <c r="A88" s="368" t="s">
        <v>265</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264</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3" t="s">
        <v>8</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x14ac:dyDescent="0.25">
      <c r="A12" s="262" t="str">
        <f>'1. паспорт местоположение'!A12:C12</f>
        <v>M_PK1200.03.01.05</v>
      </c>
      <c r="B12" s="262"/>
      <c r="C12" s="262"/>
      <c r="D12" s="262"/>
      <c r="E12" s="262"/>
      <c r="F12" s="262"/>
      <c r="G12" s="262"/>
      <c r="H12" s="262"/>
      <c r="I12" s="262"/>
      <c r="J12" s="262"/>
      <c r="K12" s="262"/>
      <c r="L12" s="262"/>
    </row>
    <row r="13" spans="1:44" x14ac:dyDescent="0.25">
      <c r="A13" s="263" t="s">
        <v>7</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2"/>
      <c r="C15" s="262"/>
      <c r="D15" s="262"/>
      <c r="E15" s="262"/>
      <c r="F15" s="262"/>
      <c r="G15" s="262"/>
      <c r="H15" s="262"/>
      <c r="I15" s="262"/>
      <c r="J15" s="262"/>
      <c r="K15" s="262"/>
      <c r="L15" s="262"/>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5" t="s">
        <v>460</v>
      </c>
      <c r="B19" s="375"/>
      <c r="C19" s="375"/>
      <c r="D19" s="375"/>
      <c r="E19" s="375"/>
      <c r="F19" s="375"/>
      <c r="G19" s="375"/>
      <c r="H19" s="375"/>
      <c r="I19" s="375"/>
      <c r="J19" s="375"/>
      <c r="K19" s="375"/>
      <c r="L19" s="375"/>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58"/>
      <c r="F22" s="159"/>
      <c r="G22" s="384" t="s">
        <v>574</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0">
        <v>45748</v>
      </c>
      <c r="D40" s="210">
        <v>45777</v>
      </c>
      <c r="E40" s="68"/>
      <c r="F40" s="68"/>
      <c r="G40" s="210">
        <v>45108</v>
      </c>
      <c r="H40" s="210">
        <v>45138</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0">
        <v>45748</v>
      </c>
      <c r="D53" s="210">
        <v>45777</v>
      </c>
      <c r="E53" s="68"/>
      <c r="F53" s="68"/>
      <c r="G53" s="210">
        <v>45184</v>
      </c>
      <c r="H53" s="210">
        <v>45199</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6" sqref="H2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5" width="12.85546875" style="229" customWidth="1"/>
    <col min="16" max="16" width="10.5703125" style="229" customWidth="1"/>
    <col min="17" max="17" width="10.140625" style="229" customWidth="1"/>
    <col min="18" max="18" width="14.7109375" style="229" customWidth="1"/>
    <col min="19" max="19" width="10.28515625" style="229" customWidth="1"/>
    <col min="20" max="20" width="8" style="229" customWidth="1"/>
    <col min="21" max="21" width="13.42578125" style="229" customWidth="1"/>
    <col min="22" max="22" width="16.7109375" style="229" customWidth="1"/>
    <col min="23" max="23" width="12.85546875" style="229" customWidth="1"/>
    <col min="24" max="24" width="11.28515625" style="229" customWidth="1"/>
    <col min="25" max="25" width="10.85546875" style="229" customWidth="1"/>
    <col min="26" max="26" width="7.7109375" style="229" customWidth="1"/>
    <col min="27" max="27" width="6.42578125" style="229" customWidth="1"/>
    <col min="28" max="28" width="13.140625" style="229" customWidth="1"/>
    <col min="29" max="29" width="24.85546875" style="229" customWidth="1"/>
    <col min="30" max="16384" width="9.140625" style="229"/>
  </cols>
  <sheetData>
    <row r="1" spans="1:29" ht="18.75" x14ac:dyDescent="0.25">
      <c r="AC1" s="230" t="s">
        <v>69</v>
      </c>
    </row>
    <row r="2" spans="1:29" ht="18.75" x14ac:dyDescent="0.3">
      <c r="AC2" s="231" t="s">
        <v>10</v>
      </c>
    </row>
    <row r="3" spans="1:29" ht="18.75" x14ac:dyDescent="0.3">
      <c r="AC3" s="231"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31"/>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32"/>
      <c r="B7" s="232"/>
      <c r="C7" s="232"/>
      <c r="D7" s="232"/>
      <c r="E7" s="232"/>
      <c r="F7" s="232"/>
      <c r="G7" s="232"/>
      <c r="H7" s="232"/>
      <c r="I7" s="232"/>
      <c r="J7" s="232"/>
      <c r="K7" s="232"/>
      <c r="L7" s="232"/>
      <c r="M7" s="232"/>
      <c r="N7" s="232"/>
      <c r="O7" s="232"/>
      <c r="P7" s="232"/>
      <c r="Q7" s="232"/>
      <c r="R7" s="233"/>
      <c r="S7" s="233"/>
      <c r="T7" s="233"/>
      <c r="U7" s="233"/>
      <c r="V7" s="233"/>
      <c r="W7" s="233"/>
      <c r="X7" s="233"/>
      <c r="Y7" s="233"/>
      <c r="Z7" s="233"/>
      <c r="AA7" s="233"/>
      <c r="AB7" s="233"/>
      <c r="AC7" s="233"/>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32"/>
      <c r="B10" s="232"/>
      <c r="C10" s="232"/>
      <c r="D10" s="232"/>
      <c r="E10" s="232"/>
      <c r="F10" s="232"/>
      <c r="G10" s="232"/>
      <c r="H10" s="232"/>
      <c r="I10" s="232"/>
      <c r="J10" s="232"/>
      <c r="K10" s="232"/>
      <c r="L10" s="232"/>
      <c r="M10" s="232"/>
      <c r="N10" s="232"/>
      <c r="O10" s="232"/>
      <c r="P10" s="232"/>
      <c r="Q10" s="232"/>
      <c r="R10" s="233"/>
      <c r="S10" s="233"/>
      <c r="T10" s="233"/>
      <c r="U10" s="233"/>
      <c r="V10" s="233"/>
      <c r="W10" s="233"/>
      <c r="X10" s="233"/>
      <c r="Y10" s="233"/>
      <c r="Z10" s="233"/>
      <c r="AA10" s="233"/>
      <c r="AB10" s="233"/>
      <c r="AC10" s="233"/>
    </row>
    <row r="11" spans="1:29" x14ac:dyDescent="0.25">
      <c r="A11" s="388" t="str">
        <f>'1. паспорт местоположение'!A12:C12</f>
        <v>M_PK1200.03.01.05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34"/>
      <c r="B13" s="234"/>
      <c r="C13" s="234"/>
      <c r="D13" s="234"/>
      <c r="E13" s="234"/>
      <c r="F13" s="234"/>
      <c r="G13" s="234"/>
      <c r="H13" s="234"/>
      <c r="I13" s="234"/>
      <c r="J13" s="234"/>
      <c r="K13" s="234"/>
      <c r="L13" s="234"/>
      <c r="M13" s="234"/>
      <c r="N13" s="234"/>
      <c r="O13" s="234"/>
      <c r="P13" s="234"/>
      <c r="Q13" s="234"/>
      <c r="R13" s="235"/>
      <c r="S13" s="235"/>
      <c r="T13" s="235"/>
      <c r="U13" s="235"/>
      <c r="V13" s="235"/>
      <c r="W13" s="235"/>
      <c r="X13" s="235"/>
      <c r="Y13" s="235"/>
      <c r="Z13" s="235"/>
      <c r="AA13" s="235"/>
      <c r="AB13" s="235"/>
      <c r="AC13" s="235"/>
    </row>
    <row r="14" spans="1:29"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194</v>
      </c>
      <c r="B20" s="392" t="s">
        <v>193</v>
      </c>
      <c r="C20" s="390" t="s">
        <v>192</v>
      </c>
      <c r="D20" s="390"/>
      <c r="E20" s="395" t="s">
        <v>191</v>
      </c>
      <c r="F20" s="395"/>
      <c r="G20" s="392" t="s">
        <v>571</v>
      </c>
      <c r="H20" s="401" t="s">
        <v>513</v>
      </c>
      <c r="I20" s="402"/>
      <c r="J20" s="402"/>
      <c r="K20" s="402"/>
      <c r="L20" s="401" t="s">
        <v>514</v>
      </c>
      <c r="M20" s="402"/>
      <c r="N20" s="402"/>
      <c r="O20" s="402"/>
      <c r="P20" s="401" t="s">
        <v>515</v>
      </c>
      <c r="Q20" s="402"/>
      <c r="R20" s="402"/>
      <c r="S20" s="402"/>
      <c r="T20" s="401" t="s">
        <v>516</v>
      </c>
      <c r="U20" s="402"/>
      <c r="V20" s="402"/>
      <c r="W20" s="402"/>
      <c r="X20" s="401" t="s">
        <v>517</v>
      </c>
      <c r="Y20" s="402"/>
      <c r="Z20" s="402"/>
      <c r="AA20" s="402"/>
      <c r="AB20" s="397" t="s">
        <v>190</v>
      </c>
      <c r="AC20" s="398"/>
      <c r="AD20" s="236"/>
      <c r="AE20" s="236"/>
      <c r="AF20" s="236"/>
    </row>
    <row r="21" spans="1:32" ht="99.75" customHeight="1" x14ac:dyDescent="0.25">
      <c r="A21" s="393"/>
      <c r="B21" s="393"/>
      <c r="C21" s="390"/>
      <c r="D21" s="390"/>
      <c r="E21" s="395"/>
      <c r="F21" s="395"/>
      <c r="G21" s="393"/>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9"/>
      <c r="AC21" s="400"/>
    </row>
    <row r="22" spans="1:32" ht="89.25" customHeight="1" x14ac:dyDescent="0.25">
      <c r="A22" s="394"/>
      <c r="B22" s="394"/>
      <c r="C22" s="237" t="s">
        <v>2</v>
      </c>
      <c r="D22" s="237" t="s">
        <v>188</v>
      </c>
      <c r="E22" s="238" t="s">
        <v>518</v>
      </c>
      <c r="F22" s="238" t="s">
        <v>519</v>
      </c>
      <c r="G22" s="394"/>
      <c r="H22" s="239" t="s">
        <v>440</v>
      </c>
      <c r="I22" s="239" t="s">
        <v>441</v>
      </c>
      <c r="J22" s="239" t="s">
        <v>440</v>
      </c>
      <c r="K22" s="239" t="s">
        <v>441</v>
      </c>
      <c r="L22" s="239" t="s">
        <v>440</v>
      </c>
      <c r="M22" s="239" t="s">
        <v>441</v>
      </c>
      <c r="N22" s="239" t="s">
        <v>440</v>
      </c>
      <c r="O22" s="239" t="s">
        <v>441</v>
      </c>
      <c r="P22" s="239" t="s">
        <v>440</v>
      </c>
      <c r="Q22" s="239" t="s">
        <v>441</v>
      </c>
      <c r="R22" s="239" t="s">
        <v>440</v>
      </c>
      <c r="S22" s="239" t="s">
        <v>441</v>
      </c>
      <c r="T22" s="239" t="s">
        <v>440</v>
      </c>
      <c r="U22" s="239" t="s">
        <v>441</v>
      </c>
      <c r="V22" s="239" t="s">
        <v>440</v>
      </c>
      <c r="W22" s="239" t="s">
        <v>441</v>
      </c>
      <c r="X22" s="239" t="s">
        <v>440</v>
      </c>
      <c r="Y22" s="239" t="s">
        <v>441</v>
      </c>
      <c r="Z22" s="239" t="s">
        <v>440</v>
      </c>
      <c r="AA22" s="239" t="s">
        <v>441</v>
      </c>
      <c r="AB22" s="237" t="s">
        <v>189</v>
      </c>
      <c r="AC22" s="237" t="s">
        <v>188</v>
      </c>
    </row>
    <row r="23" spans="1:32" ht="19.5" customHeight="1" x14ac:dyDescent="0.25">
      <c r="A23" s="240">
        <v>1</v>
      </c>
      <c r="B23" s="240">
        <v>2</v>
      </c>
      <c r="C23" s="240">
        <v>3</v>
      </c>
      <c r="D23" s="240">
        <v>4</v>
      </c>
      <c r="E23" s="240">
        <v>5</v>
      </c>
      <c r="F23" s="240">
        <v>6</v>
      </c>
      <c r="G23" s="240">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41">
        <v>1</v>
      </c>
      <c r="B24" s="242" t="s">
        <v>187</v>
      </c>
      <c r="C24" s="249">
        <v>0.52877759999999996</v>
      </c>
      <c r="D24" s="249">
        <v>0.68713440000000003</v>
      </c>
      <c r="E24" s="249">
        <v>0.68713440000000003</v>
      </c>
      <c r="F24" s="249">
        <v>0.68713440000000003</v>
      </c>
      <c r="G24" s="249">
        <v>0</v>
      </c>
      <c r="H24" s="249">
        <v>0.52877759999999996</v>
      </c>
      <c r="I24" s="249"/>
      <c r="J24" s="249">
        <v>0.68713440000000003</v>
      </c>
      <c r="K24" s="249"/>
      <c r="L24" s="249">
        <v>0</v>
      </c>
      <c r="M24" s="249"/>
      <c r="N24" s="249">
        <v>0</v>
      </c>
      <c r="O24" s="249"/>
      <c r="P24" s="249">
        <v>0</v>
      </c>
      <c r="Q24" s="249"/>
      <c r="R24" s="249">
        <v>0</v>
      </c>
      <c r="S24" s="249"/>
      <c r="T24" s="249">
        <v>0</v>
      </c>
      <c r="U24" s="249"/>
      <c r="V24" s="249">
        <v>0</v>
      </c>
      <c r="W24" s="249"/>
      <c r="X24" s="249">
        <v>0</v>
      </c>
      <c r="Y24" s="249"/>
      <c r="Z24" s="249">
        <v>0</v>
      </c>
      <c r="AA24" s="249"/>
      <c r="AB24" s="249">
        <v>0.52877759999999996</v>
      </c>
      <c r="AC24" s="249">
        <v>0.68713440000000003</v>
      </c>
    </row>
    <row r="25" spans="1:32" ht="24" customHeight="1" x14ac:dyDescent="0.25">
      <c r="A25" s="243" t="s">
        <v>186</v>
      </c>
      <c r="B25" s="244"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2" x14ac:dyDescent="0.25">
      <c r="A26" s="243" t="s">
        <v>184</v>
      </c>
      <c r="B26" s="244"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2" ht="31.5" x14ac:dyDescent="0.25">
      <c r="A27" s="243" t="s">
        <v>182</v>
      </c>
      <c r="B27" s="244" t="s">
        <v>396</v>
      </c>
      <c r="C27" s="249"/>
      <c r="D27" s="249"/>
      <c r="E27" s="249"/>
      <c r="F27" s="249"/>
      <c r="G27" s="249">
        <v>0</v>
      </c>
      <c r="H27" s="249">
        <v>0.44064799999999998</v>
      </c>
      <c r="I27" s="249"/>
      <c r="J27" s="249">
        <v>0.57261200000000001</v>
      </c>
      <c r="K27" s="249"/>
      <c r="L27" s="249">
        <v>0</v>
      </c>
      <c r="M27" s="249"/>
      <c r="N27" s="249">
        <v>0</v>
      </c>
      <c r="O27" s="249"/>
      <c r="P27" s="249">
        <v>0</v>
      </c>
      <c r="Q27" s="249"/>
      <c r="R27" s="249">
        <v>0</v>
      </c>
      <c r="S27" s="249"/>
      <c r="T27" s="249">
        <v>0</v>
      </c>
      <c r="U27" s="249"/>
      <c r="V27" s="249">
        <v>0</v>
      </c>
      <c r="W27" s="249"/>
      <c r="X27" s="249">
        <v>0</v>
      </c>
      <c r="Y27" s="249"/>
      <c r="Z27" s="249">
        <v>0</v>
      </c>
      <c r="AA27" s="249"/>
      <c r="AB27" s="249">
        <v>0.44064799999999998</v>
      </c>
      <c r="AC27" s="249">
        <v>0.57261200000000001</v>
      </c>
    </row>
    <row r="28" spans="1:32" x14ac:dyDescent="0.25">
      <c r="A28" s="243" t="s">
        <v>181</v>
      </c>
      <c r="B28" s="244"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43" t="s">
        <v>179</v>
      </c>
      <c r="B29" s="245" t="s">
        <v>178</v>
      </c>
      <c r="C29" s="249"/>
      <c r="D29" s="249"/>
      <c r="E29" s="249"/>
      <c r="F29" s="249"/>
      <c r="G29" s="249">
        <v>0</v>
      </c>
      <c r="H29" s="249">
        <v>8.8129599999999975E-2</v>
      </c>
      <c r="I29" s="249"/>
      <c r="J29" s="249">
        <v>0.11452240000000002</v>
      </c>
      <c r="K29" s="249"/>
      <c r="L29" s="249">
        <v>0</v>
      </c>
      <c r="M29" s="249"/>
      <c r="N29" s="249">
        <v>0</v>
      </c>
      <c r="O29" s="249"/>
      <c r="P29" s="249">
        <v>0</v>
      </c>
      <c r="Q29" s="249"/>
      <c r="R29" s="249">
        <v>0</v>
      </c>
      <c r="S29" s="249"/>
      <c r="T29" s="249">
        <v>0</v>
      </c>
      <c r="U29" s="249"/>
      <c r="V29" s="249">
        <v>0</v>
      </c>
      <c r="W29" s="249"/>
      <c r="X29" s="249">
        <v>0</v>
      </c>
      <c r="Y29" s="249"/>
      <c r="Z29" s="249">
        <v>0</v>
      </c>
      <c r="AA29" s="249"/>
      <c r="AB29" s="249">
        <v>8.8129599999999975E-2</v>
      </c>
      <c r="AC29" s="249">
        <v>0.11452240000000002</v>
      </c>
    </row>
    <row r="30" spans="1:32" ht="47.25" x14ac:dyDescent="0.25">
      <c r="A30" s="241" t="s">
        <v>63</v>
      </c>
      <c r="B30" s="242" t="s">
        <v>177</v>
      </c>
      <c r="C30" s="249">
        <v>0.44064800000000004</v>
      </c>
      <c r="D30" s="249">
        <v>0.57261200000000001</v>
      </c>
      <c r="E30" s="249">
        <v>0.57261200000000001</v>
      </c>
      <c r="F30" s="249">
        <v>0.57261200000000001</v>
      </c>
      <c r="G30" s="249">
        <v>0</v>
      </c>
      <c r="H30" s="249">
        <v>0.44064800000000004</v>
      </c>
      <c r="I30" s="249"/>
      <c r="J30" s="249">
        <v>0.57261200000000001</v>
      </c>
      <c r="K30" s="249"/>
      <c r="L30" s="249">
        <v>0</v>
      </c>
      <c r="M30" s="249"/>
      <c r="N30" s="249">
        <v>0</v>
      </c>
      <c r="O30" s="249"/>
      <c r="P30" s="249">
        <v>0</v>
      </c>
      <c r="Q30" s="249"/>
      <c r="R30" s="249">
        <v>0</v>
      </c>
      <c r="S30" s="249"/>
      <c r="T30" s="249">
        <v>0</v>
      </c>
      <c r="U30" s="249"/>
      <c r="V30" s="249">
        <v>0</v>
      </c>
      <c r="W30" s="249"/>
      <c r="X30" s="249">
        <v>0</v>
      </c>
      <c r="Y30" s="249"/>
      <c r="Z30" s="249">
        <v>0</v>
      </c>
      <c r="AA30" s="249"/>
      <c r="AB30" s="249">
        <v>0.44064800000000004</v>
      </c>
      <c r="AC30" s="249">
        <v>0.57261200000000001</v>
      </c>
    </row>
    <row r="31" spans="1:32" x14ac:dyDescent="0.25">
      <c r="A31" s="241" t="s">
        <v>176</v>
      </c>
      <c r="B31" s="244"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41" t="s">
        <v>174</v>
      </c>
      <c r="B32" s="244"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1" t="s">
        <v>172</v>
      </c>
      <c r="B33" s="244" t="s">
        <v>171</v>
      </c>
      <c r="C33" s="249">
        <v>0.44064800000000004</v>
      </c>
      <c r="D33" s="249">
        <v>0.57261200000000001</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1" t="s">
        <v>170</v>
      </c>
      <c r="B34" s="244"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1" t="s">
        <v>62</v>
      </c>
      <c r="B35" s="242"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43" t="s">
        <v>167</v>
      </c>
      <c r="B36" s="246" t="s">
        <v>531</v>
      </c>
      <c r="C36" s="249"/>
      <c r="D36" s="249"/>
      <c r="E36" s="249"/>
      <c r="F36" s="249"/>
      <c r="G36" s="249">
        <v>0</v>
      </c>
      <c r="H36" s="249">
        <v>0</v>
      </c>
      <c r="I36" s="249" t="s">
        <v>569</v>
      </c>
      <c r="J36" s="249">
        <v>0</v>
      </c>
      <c r="K36" s="249" t="s">
        <v>569</v>
      </c>
      <c r="L36" s="249">
        <v>0</v>
      </c>
      <c r="M36" s="249" t="s">
        <v>569</v>
      </c>
      <c r="N36" s="249">
        <v>0</v>
      </c>
      <c r="O36" s="249" t="s">
        <v>569</v>
      </c>
      <c r="P36" s="249">
        <v>0</v>
      </c>
      <c r="Q36" s="249" t="s">
        <v>569</v>
      </c>
      <c r="R36" s="249">
        <v>0</v>
      </c>
      <c r="S36" s="249" t="s">
        <v>569</v>
      </c>
      <c r="T36" s="249">
        <v>0</v>
      </c>
      <c r="U36" s="249" t="s">
        <v>569</v>
      </c>
      <c r="V36" s="249">
        <v>0</v>
      </c>
      <c r="W36" s="249" t="s">
        <v>569</v>
      </c>
      <c r="X36" s="249">
        <v>0</v>
      </c>
      <c r="Y36" s="249" t="s">
        <v>569</v>
      </c>
      <c r="Z36" s="249">
        <v>0</v>
      </c>
      <c r="AA36" s="249" t="s">
        <v>569</v>
      </c>
      <c r="AB36" s="249">
        <v>0</v>
      </c>
      <c r="AC36" s="249">
        <v>0</v>
      </c>
    </row>
    <row r="37" spans="1:29" ht="31.5" x14ac:dyDescent="0.25">
      <c r="A37" s="243" t="s">
        <v>166</v>
      </c>
      <c r="B37" s="246" t="s">
        <v>529</v>
      </c>
      <c r="C37" s="249"/>
      <c r="D37" s="249"/>
      <c r="E37" s="249"/>
      <c r="F37" s="249"/>
      <c r="G37" s="249">
        <v>0</v>
      </c>
      <c r="H37" s="249">
        <v>0</v>
      </c>
      <c r="I37" s="249" t="s">
        <v>569</v>
      </c>
      <c r="J37" s="249">
        <v>0</v>
      </c>
      <c r="K37" s="249" t="s">
        <v>569</v>
      </c>
      <c r="L37" s="249">
        <v>0</v>
      </c>
      <c r="M37" s="249" t="s">
        <v>569</v>
      </c>
      <c r="N37" s="249">
        <v>0</v>
      </c>
      <c r="O37" s="249" t="s">
        <v>569</v>
      </c>
      <c r="P37" s="249">
        <v>0</v>
      </c>
      <c r="Q37" s="249" t="s">
        <v>569</v>
      </c>
      <c r="R37" s="249">
        <v>0</v>
      </c>
      <c r="S37" s="249" t="s">
        <v>569</v>
      </c>
      <c r="T37" s="249">
        <v>0</v>
      </c>
      <c r="U37" s="249" t="s">
        <v>569</v>
      </c>
      <c r="V37" s="249">
        <v>0</v>
      </c>
      <c r="W37" s="249" t="s">
        <v>569</v>
      </c>
      <c r="X37" s="249">
        <v>0</v>
      </c>
      <c r="Y37" s="249" t="s">
        <v>569</v>
      </c>
      <c r="Z37" s="249">
        <v>0</v>
      </c>
      <c r="AA37" s="249" t="s">
        <v>569</v>
      </c>
      <c r="AB37" s="249">
        <v>0</v>
      </c>
      <c r="AC37" s="249">
        <v>0</v>
      </c>
    </row>
    <row r="38" spans="1:29" x14ac:dyDescent="0.25">
      <c r="A38" s="243" t="s">
        <v>165</v>
      </c>
      <c r="B38" s="244" t="s">
        <v>156</v>
      </c>
      <c r="C38" s="249"/>
      <c r="D38" s="249"/>
      <c r="E38" s="249"/>
      <c r="F38" s="249"/>
      <c r="G38" s="249">
        <v>0</v>
      </c>
      <c r="H38" s="249">
        <v>0</v>
      </c>
      <c r="I38" s="249" t="s">
        <v>569</v>
      </c>
      <c r="J38" s="249">
        <v>0</v>
      </c>
      <c r="K38" s="249" t="s">
        <v>569</v>
      </c>
      <c r="L38" s="249">
        <v>0</v>
      </c>
      <c r="M38" s="249" t="s">
        <v>569</v>
      </c>
      <c r="N38" s="249">
        <v>0</v>
      </c>
      <c r="O38" s="249" t="s">
        <v>569</v>
      </c>
      <c r="P38" s="249">
        <v>0</v>
      </c>
      <c r="Q38" s="249" t="s">
        <v>569</v>
      </c>
      <c r="R38" s="249">
        <v>0</v>
      </c>
      <c r="S38" s="249" t="s">
        <v>569</v>
      </c>
      <c r="T38" s="249">
        <v>0</v>
      </c>
      <c r="U38" s="249" t="s">
        <v>569</v>
      </c>
      <c r="V38" s="249">
        <v>0</v>
      </c>
      <c r="W38" s="249" t="s">
        <v>569</v>
      </c>
      <c r="X38" s="249">
        <v>0</v>
      </c>
      <c r="Y38" s="249" t="s">
        <v>569</v>
      </c>
      <c r="Z38" s="249">
        <v>0</v>
      </c>
      <c r="AA38" s="249" t="s">
        <v>569</v>
      </c>
      <c r="AB38" s="249">
        <v>0</v>
      </c>
      <c r="AC38" s="249">
        <v>0</v>
      </c>
    </row>
    <row r="39" spans="1:29" x14ac:dyDescent="0.25">
      <c r="A39" s="243" t="s">
        <v>164</v>
      </c>
      <c r="B39" s="244" t="s">
        <v>530</v>
      </c>
      <c r="C39" s="249"/>
      <c r="D39" s="249"/>
      <c r="E39" s="249"/>
      <c r="F39" s="249"/>
      <c r="G39" s="249">
        <v>0</v>
      </c>
      <c r="H39" s="249">
        <v>0</v>
      </c>
      <c r="I39" s="249" t="s">
        <v>569</v>
      </c>
      <c r="J39" s="249">
        <v>0</v>
      </c>
      <c r="K39" s="249" t="s">
        <v>569</v>
      </c>
      <c r="L39" s="249">
        <v>0</v>
      </c>
      <c r="M39" s="249" t="s">
        <v>569</v>
      </c>
      <c r="N39" s="249">
        <v>0</v>
      </c>
      <c r="O39" s="249" t="s">
        <v>569</v>
      </c>
      <c r="P39" s="249">
        <v>0</v>
      </c>
      <c r="Q39" s="249" t="s">
        <v>569</v>
      </c>
      <c r="R39" s="249">
        <v>0</v>
      </c>
      <c r="S39" s="249" t="s">
        <v>569</v>
      </c>
      <c r="T39" s="249">
        <v>0</v>
      </c>
      <c r="U39" s="249" t="s">
        <v>569</v>
      </c>
      <c r="V39" s="249">
        <v>0</v>
      </c>
      <c r="W39" s="249" t="s">
        <v>569</v>
      </c>
      <c r="X39" s="249">
        <v>0</v>
      </c>
      <c r="Y39" s="249" t="s">
        <v>569</v>
      </c>
      <c r="Z39" s="249">
        <v>0</v>
      </c>
      <c r="AA39" s="249" t="s">
        <v>569</v>
      </c>
      <c r="AB39" s="249">
        <v>0</v>
      </c>
      <c r="AC39" s="249">
        <v>0</v>
      </c>
    </row>
    <row r="40" spans="1:29" x14ac:dyDescent="0.25">
      <c r="A40" s="243" t="s">
        <v>163</v>
      </c>
      <c r="B40" s="244" t="s">
        <v>532</v>
      </c>
      <c r="C40" s="249"/>
      <c r="D40" s="249"/>
      <c r="E40" s="249"/>
      <c r="F40" s="249"/>
      <c r="G40" s="249">
        <v>0</v>
      </c>
      <c r="H40" s="249">
        <v>0</v>
      </c>
      <c r="I40" s="249" t="s">
        <v>569</v>
      </c>
      <c r="J40" s="249">
        <v>0</v>
      </c>
      <c r="K40" s="249" t="s">
        <v>569</v>
      </c>
      <c r="L40" s="249">
        <v>0</v>
      </c>
      <c r="M40" s="249" t="s">
        <v>569</v>
      </c>
      <c r="N40" s="249">
        <v>0</v>
      </c>
      <c r="O40" s="249" t="s">
        <v>569</v>
      </c>
      <c r="P40" s="249">
        <v>0</v>
      </c>
      <c r="Q40" s="249" t="s">
        <v>569</v>
      </c>
      <c r="R40" s="249">
        <v>0</v>
      </c>
      <c r="S40" s="249" t="s">
        <v>569</v>
      </c>
      <c r="T40" s="249">
        <v>0</v>
      </c>
      <c r="U40" s="249" t="s">
        <v>569</v>
      </c>
      <c r="V40" s="249">
        <v>0</v>
      </c>
      <c r="W40" s="249" t="s">
        <v>569</v>
      </c>
      <c r="X40" s="249">
        <v>0</v>
      </c>
      <c r="Y40" s="249" t="s">
        <v>569</v>
      </c>
      <c r="Z40" s="249">
        <v>0</v>
      </c>
      <c r="AA40" s="249" t="s">
        <v>569</v>
      </c>
      <c r="AB40" s="249">
        <v>0</v>
      </c>
      <c r="AC40" s="249">
        <v>0</v>
      </c>
    </row>
    <row r="41" spans="1:29" x14ac:dyDescent="0.25">
      <c r="A41" s="243" t="s">
        <v>162</v>
      </c>
      <c r="B41" s="244" t="s">
        <v>533</v>
      </c>
      <c r="C41" s="249"/>
      <c r="D41" s="249"/>
      <c r="E41" s="249"/>
      <c r="F41" s="249"/>
      <c r="G41" s="249">
        <v>0</v>
      </c>
      <c r="H41" s="249">
        <v>0</v>
      </c>
      <c r="I41" s="249" t="s">
        <v>569</v>
      </c>
      <c r="J41" s="249">
        <v>0</v>
      </c>
      <c r="K41" s="249" t="s">
        <v>569</v>
      </c>
      <c r="L41" s="249">
        <v>0</v>
      </c>
      <c r="M41" s="249" t="s">
        <v>569</v>
      </c>
      <c r="N41" s="249">
        <v>0</v>
      </c>
      <c r="O41" s="249" t="s">
        <v>569</v>
      </c>
      <c r="P41" s="249">
        <v>0</v>
      </c>
      <c r="Q41" s="249" t="s">
        <v>569</v>
      </c>
      <c r="R41" s="249">
        <v>0</v>
      </c>
      <c r="S41" s="249" t="s">
        <v>569</v>
      </c>
      <c r="T41" s="249">
        <v>0</v>
      </c>
      <c r="U41" s="249" t="s">
        <v>569</v>
      </c>
      <c r="V41" s="249">
        <v>0</v>
      </c>
      <c r="W41" s="249" t="s">
        <v>569</v>
      </c>
      <c r="X41" s="249">
        <v>0</v>
      </c>
      <c r="Y41" s="249" t="s">
        <v>569</v>
      </c>
      <c r="Z41" s="249">
        <v>0</v>
      </c>
      <c r="AA41" s="249" t="s">
        <v>569</v>
      </c>
      <c r="AB41" s="249">
        <v>0</v>
      </c>
      <c r="AC41" s="249">
        <v>0</v>
      </c>
    </row>
    <row r="42" spans="1:29" x14ac:dyDescent="0.25">
      <c r="A42" s="243" t="s">
        <v>161</v>
      </c>
      <c r="B42" s="244" t="s">
        <v>534</v>
      </c>
      <c r="C42" s="249"/>
      <c r="D42" s="249"/>
      <c r="E42" s="249"/>
      <c r="F42" s="249"/>
      <c r="G42" s="249">
        <v>0</v>
      </c>
      <c r="H42" s="249">
        <v>0</v>
      </c>
      <c r="I42" s="249" t="s">
        <v>569</v>
      </c>
      <c r="J42" s="249">
        <v>0</v>
      </c>
      <c r="K42" s="249" t="s">
        <v>569</v>
      </c>
      <c r="L42" s="249">
        <v>0</v>
      </c>
      <c r="M42" s="249" t="s">
        <v>569</v>
      </c>
      <c r="N42" s="249">
        <v>0</v>
      </c>
      <c r="O42" s="249" t="s">
        <v>569</v>
      </c>
      <c r="P42" s="249">
        <v>0</v>
      </c>
      <c r="Q42" s="249" t="s">
        <v>569</v>
      </c>
      <c r="R42" s="249">
        <v>0</v>
      </c>
      <c r="S42" s="249" t="s">
        <v>569</v>
      </c>
      <c r="T42" s="249">
        <v>0</v>
      </c>
      <c r="U42" s="249" t="s">
        <v>569</v>
      </c>
      <c r="V42" s="249">
        <v>0</v>
      </c>
      <c r="W42" s="249" t="s">
        <v>569</v>
      </c>
      <c r="X42" s="249">
        <v>0</v>
      </c>
      <c r="Y42" s="249" t="s">
        <v>569</v>
      </c>
      <c r="Z42" s="249">
        <v>0</v>
      </c>
      <c r="AA42" s="249" t="s">
        <v>569</v>
      </c>
      <c r="AB42" s="249">
        <v>0</v>
      </c>
      <c r="AC42" s="249">
        <v>0</v>
      </c>
    </row>
    <row r="43" spans="1:29" x14ac:dyDescent="0.25">
      <c r="A43" s="243" t="s">
        <v>535</v>
      </c>
      <c r="B43" s="244" t="s">
        <v>536</v>
      </c>
      <c r="C43" s="249"/>
      <c r="D43" s="249"/>
      <c r="E43" s="249"/>
      <c r="F43" s="249"/>
      <c r="G43" s="249">
        <v>0</v>
      </c>
      <c r="H43" s="249">
        <v>0</v>
      </c>
      <c r="I43" s="249" t="s">
        <v>569</v>
      </c>
      <c r="J43" s="249">
        <v>0</v>
      </c>
      <c r="K43" s="249" t="s">
        <v>569</v>
      </c>
      <c r="L43" s="249">
        <v>0</v>
      </c>
      <c r="M43" s="249" t="s">
        <v>569</v>
      </c>
      <c r="N43" s="249">
        <v>0</v>
      </c>
      <c r="O43" s="249" t="s">
        <v>569</v>
      </c>
      <c r="P43" s="249">
        <v>0</v>
      </c>
      <c r="Q43" s="249" t="s">
        <v>569</v>
      </c>
      <c r="R43" s="249">
        <v>0</v>
      </c>
      <c r="S43" s="249" t="s">
        <v>569</v>
      </c>
      <c r="T43" s="249">
        <v>0</v>
      </c>
      <c r="U43" s="249" t="s">
        <v>569</v>
      </c>
      <c r="V43" s="249">
        <v>0</v>
      </c>
      <c r="W43" s="249" t="s">
        <v>569</v>
      </c>
      <c r="X43" s="249">
        <v>0</v>
      </c>
      <c r="Y43" s="249" t="s">
        <v>569</v>
      </c>
      <c r="Z43" s="249">
        <v>0</v>
      </c>
      <c r="AA43" s="249" t="s">
        <v>569</v>
      </c>
      <c r="AB43" s="249">
        <v>0</v>
      </c>
      <c r="AC43" s="249">
        <v>0</v>
      </c>
    </row>
    <row r="44" spans="1:29" x14ac:dyDescent="0.25">
      <c r="A44" s="243" t="s">
        <v>537</v>
      </c>
      <c r="B44" s="244" t="s">
        <v>538</v>
      </c>
      <c r="C44" s="249"/>
      <c r="D44" s="249"/>
      <c r="E44" s="249"/>
      <c r="F44" s="249"/>
      <c r="G44" s="249">
        <v>0</v>
      </c>
      <c r="H44" s="249">
        <v>0</v>
      </c>
      <c r="I44" s="249" t="s">
        <v>569</v>
      </c>
      <c r="J44" s="249">
        <v>0</v>
      </c>
      <c r="K44" s="249" t="s">
        <v>569</v>
      </c>
      <c r="L44" s="249">
        <v>0</v>
      </c>
      <c r="M44" s="249" t="s">
        <v>569</v>
      </c>
      <c r="N44" s="249">
        <v>0</v>
      </c>
      <c r="O44" s="249" t="s">
        <v>569</v>
      </c>
      <c r="P44" s="249">
        <v>0</v>
      </c>
      <c r="Q44" s="249" t="s">
        <v>569</v>
      </c>
      <c r="R44" s="249">
        <v>0</v>
      </c>
      <c r="S44" s="249" t="s">
        <v>569</v>
      </c>
      <c r="T44" s="249">
        <v>0</v>
      </c>
      <c r="U44" s="249" t="s">
        <v>569</v>
      </c>
      <c r="V44" s="249">
        <v>0</v>
      </c>
      <c r="W44" s="249" t="s">
        <v>569</v>
      </c>
      <c r="X44" s="249">
        <v>0</v>
      </c>
      <c r="Y44" s="249" t="s">
        <v>569</v>
      </c>
      <c r="Z44" s="249">
        <v>0</v>
      </c>
      <c r="AA44" s="249" t="s">
        <v>569</v>
      </c>
      <c r="AB44" s="249">
        <v>0</v>
      </c>
      <c r="AC44" s="249">
        <v>0</v>
      </c>
    </row>
    <row r="45" spans="1:29" x14ac:dyDescent="0.25">
      <c r="A45" s="243" t="s">
        <v>539</v>
      </c>
      <c r="B45" s="244" t="s">
        <v>540</v>
      </c>
      <c r="C45" s="249"/>
      <c r="D45" s="249"/>
      <c r="E45" s="249"/>
      <c r="F45" s="249"/>
      <c r="G45" s="249">
        <v>0</v>
      </c>
      <c r="H45" s="249">
        <v>0</v>
      </c>
      <c r="I45" s="249" t="s">
        <v>569</v>
      </c>
      <c r="J45" s="249">
        <v>0</v>
      </c>
      <c r="K45" s="249" t="s">
        <v>569</v>
      </c>
      <c r="L45" s="249">
        <v>0</v>
      </c>
      <c r="M45" s="249" t="s">
        <v>569</v>
      </c>
      <c r="N45" s="249">
        <v>0</v>
      </c>
      <c r="O45" s="249" t="s">
        <v>569</v>
      </c>
      <c r="P45" s="249">
        <v>0</v>
      </c>
      <c r="Q45" s="249" t="s">
        <v>569</v>
      </c>
      <c r="R45" s="249">
        <v>0</v>
      </c>
      <c r="S45" s="249" t="s">
        <v>569</v>
      </c>
      <c r="T45" s="249">
        <v>0</v>
      </c>
      <c r="U45" s="249" t="s">
        <v>569</v>
      </c>
      <c r="V45" s="249">
        <v>0</v>
      </c>
      <c r="W45" s="249" t="s">
        <v>569</v>
      </c>
      <c r="X45" s="249">
        <v>0</v>
      </c>
      <c r="Y45" s="249" t="s">
        <v>569</v>
      </c>
      <c r="Z45" s="249">
        <v>0</v>
      </c>
      <c r="AA45" s="249" t="s">
        <v>569</v>
      </c>
      <c r="AB45" s="249">
        <v>0</v>
      </c>
      <c r="AC45" s="249">
        <v>0</v>
      </c>
    </row>
    <row r="46" spans="1:29" x14ac:dyDescent="0.25">
      <c r="A46" s="243" t="s">
        <v>541</v>
      </c>
      <c r="B46" s="244" t="s">
        <v>542</v>
      </c>
      <c r="C46" s="249"/>
      <c r="D46" s="249"/>
      <c r="E46" s="249"/>
      <c r="F46" s="249"/>
      <c r="G46" s="249">
        <v>0</v>
      </c>
      <c r="H46" s="249">
        <v>0</v>
      </c>
      <c r="I46" s="249" t="s">
        <v>569</v>
      </c>
      <c r="J46" s="249">
        <v>0</v>
      </c>
      <c r="K46" s="249" t="s">
        <v>569</v>
      </c>
      <c r="L46" s="249">
        <v>0</v>
      </c>
      <c r="M46" s="249" t="s">
        <v>569</v>
      </c>
      <c r="N46" s="249">
        <v>0</v>
      </c>
      <c r="O46" s="249" t="s">
        <v>569</v>
      </c>
      <c r="P46" s="249">
        <v>0</v>
      </c>
      <c r="Q46" s="249" t="s">
        <v>569</v>
      </c>
      <c r="R46" s="249">
        <v>0</v>
      </c>
      <c r="S46" s="249" t="s">
        <v>569</v>
      </c>
      <c r="T46" s="249">
        <v>0</v>
      </c>
      <c r="U46" s="249" t="s">
        <v>569</v>
      </c>
      <c r="V46" s="249">
        <v>0</v>
      </c>
      <c r="W46" s="249" t="s">
        <v>569</v>
      </c>
      <c r="X46" s="249">
        <v>0</v>
      </c>
      <c r="Y46" s="249" t="s">
        <v>569</v>
      </c>
      <c r="Z46" s="249">
        <v>0</v>
      </c>
      <c r="AA46" s="249" t="s">
        <v>569</v>
      </c>
      <c r="AB46" s="249">
        <v>0</v>
      </c>
      <c r="AC46" s="249">
        <v>0</v>
      </c>
    </row>
    <row r="47" spans="1:29" x14ac:dyDescent="0.25">
      <c r="A47" s="241" t="s">
        <v>61</v>
      </c>
      <c r="B47" s="242"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43" t="s">
        <v>159</v>
      </c>
      <c r="B48" s="246" t="s">
        <v>531</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43" t="s">
        <v>158</v>
      </c>
      <c r="B49" s="246" t="s">
        <v>529</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43" t="s">
        <v>157</v>
      </c>
      <c r="B50" s="244"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43" t="s">
        <v>155</v>
      </c>
      <c r="B51" s="244"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43" t="s">
        <v>153</v>
      </c>
      <c r="B52" s="244"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43" t="s">
        <v>151</v>
      </c>
      <c r="B53" s="244"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43" t="s">
        <v>149</v>
      </c>
      <c r="B54" s="244" t="s">
        <v>532</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43" t="s">
        <v>543</v>
      </c>
      <c r="B55" s="244" t="s">
        <v>533</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43" t="s">
        <v>544</v>
      </c>
      <c r="B56" s="244" t="s">
        <v>534</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43" t="s">
        <v>545</v>
      </c>
      <c r="B57" s="244" t="s">
        <v>536</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43" t="s">
        <v>546</v>
      </c>
      <c r="B58" s="244" t="s">
        <v>538</v>
      </c>
      <c r="C58" s="249">
        <v>1</v>
      </c>
      <c r="D58" s="249">
        <v>1</v>
      </c>
      <c r="E58" s="249"/>
      <c r="F58" s="249"/>
      <c r="G58" s="249">
        <v>0</v>
      </c>
      <c r="H58" s="249">
        <v>1</v>
      </c>
      <c r="I58" s="249"/>
      <c r="J58" s="249">
        <v>1</v>
      </c>
      <c r="K58" s="249"/>
      <c r="L58" s="249">
        <v>0</v>
      </c>
      <c r="M58" s="249"/>
      <c r="N58" s="249">
        <v>0</v>
      </c>
      <c r="O58" s="249"/>
      <c r="P58" s="249">
        <v>0</v>
      </c>
      <c r="Q58" s="249"/>
      <c r="R58" s="249">
        <v>0</v>
      </c>
      <c r="S58" s="249"/>
      <c r="T58" s="249">
        <v>0</v>
      </c>
      <c r="U58" s="249"/>
      <c r="V58" s="249">
        <v>0</v>
      </c>
      <c r="W58" s="249"/>
      <c r="X58" s="249">
        <v>0</v>
      </c>
      <c r="Y58" s="249"/>
      <c r="Z58" s="249">
        <v>0</v>
      </c>
      <c r="AA58" s="249"/>
      <c r="AB58" s="249">
        <v>1</v>
      </c>
      <c r="AC58" s="249">
        <v>1</v>
      </c>
    </row>
    <row r="59" spans="1:29" x14ac:dyDescent="0.25">
      <c r="A59" s="243" t="s">
        <v>547</v>
      </c>
      <c r="B59" s="244" t="s">
        <v>540</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43" t="s">
        <v>548</v>
      </c>
      <c r="B60" s="244" t="s">
        <v>542</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1" t="s">
        <v>59</v>
      </c>
      <c r="B61" s="242"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43" t="s">
        <v>147</v>
      </c>
      <c r="B62" s="244" t="s">
        <v>146</v>
      </c>
      <c r="C62" s="249">
        <v>0.44064800000000004</v>
      </c>
      <c r="D62" s="249">
        <v>0.57261200000000001</v>
      </c>
      <c r="E62" s="249"/>
      <c r="F62" s="249"/>
      <c r="G62" s="249">
        <v>0</v>
      </c>
      <c r="H62" s="249">
        <v>0.44064800000000004</v>
      </c>
      <c r="I62" s="249"/>
      <c r="J62" s="249">
        <v>0.57261200000000001</v>
      </c>
      <c r="K62" s="249"/>
      <c r="L62" s="249">
        <v>0</v>
      </c>
      <c r="M62" s="249"/>
      <c r="N62" s="249">
        <v>0</v>
      </c>
      <c r="O62" s="249"/>
      <c r="P62" s="249">
        <v>0</v>
      </c>
      <c r="Q62" s="249"/>
      <c r="R62" s="249">
        <v>0</v>
      </c>
      <c r="S62" s="249"/>
      <c r="T62" s="249">
        <v>0</v>
      </c>
      <c r="U62" s="249"/>
      <c r="V62" s="249">
        <v>0</v>
      </c>
      <c r="W62" s="249"/>
      <c r="X62" s="249">
        <v>0</v>
      </c>
      <c r="Y62" s="249"/>
      <c r="Z62" s="249">
        <v>0</v>
      </c>
      <c r="AA62" s="249"/>
      <c r="AB62" s="249">
        <v>0.44064800000000004</v>
      </c>
      <c r="AC62" s="249">
        <v>0.57261200000000001</v>
      </c>
    </row>
    <row r="63" spans="1:29" x14ac:dyDescent="0.25">
      <c r="A63" s="243" t="s">
        <v>145</v>
      </c>
      <c r="B63" s="244"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43" t="s">
        <v>144</v>
      </c>
      <c r="B64" s="246"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43" t="s">
        <v>143</v>
      </c>
      <c r="B65" s="246"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54" customHeight="1" x14ac:dyDescent="0.25">
      <c r="A66" s="243" t="s">
        <v>142</v>
      </c>
      <c r="B66" s="246"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43" t="s">
        <v>141</v>
      </c>
      <c r="B67" s="246" t="s">
        <v>549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50.25" customHeight="1" x14ac:dyDescent="0.25">
      <c r="A68" s="243" t="s">
        <v>550</v>
      </c>
      <c r="B68" s="246" t="s">
        <v>551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43" t="s">
        <v>552</v>
      </c>
      <c r="B69" s="246" t="s">
        <v>553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36.75" customHeight="1" x14ac:dyDescent="0.25">
      <c r="A70" s="243" t="s">
        <v>554</v>
      </c>
      <c r="B70" s="246" t="s">
        <v>555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43" t="s">
        <v>556</v>
      </c>
      <c r="B71" s="246" t="s">
        <v>557</v>
      </c>
      <c r="C71" s="249"/>
      <c r="D71" s="249"/>
      <c r="E71" s="249"/>
      <c r="F71" s="249"/>
      <c r="G71" s="249">
        <v>0</v>
      </c>
      <c r="H71" s="249">
        <v>1</v>
      </c>
      <c r="I71" s="249"/>
      <c r="J71" s="249">
        <v>1</v>
      </c>
      <c r="K71" s="249"/>
      <c r="L71" s="249">
        <v>0</v>
      </c>
      <c r="M71" s="249"/>
      <c r="N71" s="249">
        <v>0</v>
      </c>
      <c r="O71" s="249"/>
      <c r="P71" s="249">
        <v>0</v>
      </c>
      <c r="Q71" s="249"/>
      <c r="R71" s="249">
        <v>0</v>
      </c>
      <c r="S71" s="249"/>
      <c r="T71" s="249">
        <v>0</v>
      </c>
      <c r="U71" s="249"/>
      <c r="V71" s="249">
        <v>0</v>
      </c>
      <c r="W71" s="249"/>
      <c r="X71" s="249">
        <v>0</v>
      </c>
      <c r="Y71" s="249"/>
      <c r="Z71" s="249">
        <v>0</v>
      </c>
      <c r="AA71" s="249"/>
      <c r="AB71" s="249">
        <v>1</v>
      </c>
      <c r="AC71" s="249">
        <v>1</v>
      </c>
    </row>
    <row r="72" spans="1:29" ht="51" customHeight="1" x14ac:dyDescent="0.25">
      <c r="A72" s="243" t="s">
        <v>558</v>
      </c>
      <c r="B72" s="246" t="s">
        <v>559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32.25" customHeight="1" x14ac:dyDescent="0.25">
      <c r="A73" s="243" t="s">
        <v>560</v>
      </c>
      <c r="B73" s="246" t="s">
        <v>561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41" t="s">
        <v>58</v>
      </c>
      <c r="B74" s="247"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41" t="s">
        <v>56</v>
      </c>
      <c r="B75" s="242"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43" t="s">
        <v>230</v>
      </c>
      <c r="B76" s="246" t="s">
        <v>531</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18.75" customHeight="1" x14ac:dyDescent="0.25">
      <c r="A77" s="243" t="s">
        <v>231</v>
      </c>
      <c r="B77" s="246" t="s">
        <v>529</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43" t="s">
        <v>232</v>
      </c>
      <c r="B78" s="244"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43" t="s">
        <v>233</v>
      </c>
      <c r="B79" s="244" t="s">
        <v>562</v>
      </c>
      <c r="C79" s="250"/>
      <c r="D79" s="250"/>
      <c r="E79" s="251"/>
      <c r="F79" s="251"/>
      <c r="G79" s="249">
        <v>0</v>
      </c>
      <c r="H79" s="249">
        <v>0</v>
      </c>
      <c r="I79" s="251"/>
      <c r="J79" s="250">
        <v>0</v>
      </c>
      <c r="K79" s="250"/>
      <c r="L79" s="249">
        <v>0</v>
      </c>
      <c r="M79" s="250"/>
      <c r="N79" s="249">
        <v>0</v>
      </c>
      <c r="O79" s="250"/>
      <c r="P79" s="249">
        <v>0</v>
      </c>
      <c r="Q79" s="250"/>
      <c r="R79" s="249">
        <v>0</v>
      </c>
      <c r="S79" s="250"/>
      <c r="T79" s="249">
        <v>0</v>
      </c>
      <c r="U79" s="250"/>
      <c r="V79" s="249">
        <v>0</v>
      </c>
      <c r="W79" s="250"/>
      <c r="X79" s="249">
        <v>0</v>
      </c>
      <c r="Y79" s="250"/>
      <c r="Z79" s="249">
        <v>0</v>
      </c>
      <c r="AA79" s="250"/>
      <c r="AB79" s="249">
        <v>0</v>
      </c>
      <c r="AC79" s="249">
        <v>0</v>
      </c>
    </row>
    <row r="80" spans="1:29" x14ac:dyDescent="0.25">
      <c r="A80" s="243" t="s">
        <v>234</v>
      </c>
      <c r="B80" s="244" t="s">
        <v>532</v>
      </c>
      <c r="C80" s="250"/>
      <c r="D80" s="250"/>
      <c r="E80" s="251"/>
      <c r="F80" s="251"/>
      <c r="G80" s="249">
        <v>0</v>
      </c>
      <c r="H80" s="249">
        <v>0</v>
      </c>
      <c r="I80" s="251"/>
      <c r="J80" s="250">
        <v>0</v>
      </c>
      <c r="K80" s="250"/>
      <c r="L80" s="249">
        <v>0</v>
      </c>
      <c r="M80" s="250"/>
      <c r="N80" s="249">
        <v>0</v>
      </c>
      <c r="O80" s="250"/>
      <c r="P80" s="249">
        <v>0</v>
      </c>
      <c r="Q80" s="250"/>
      <c r="R80" s="249">
        <v>0</v>
      </c>
      <c r="S80" s="250"/>
      <c r="T80" s="249">
        <v>0</v>
      </c>
      <c r="U80" s="250"/>
      <c r="V80" s="249">
        <v>0</v>
      </c>
      <c r="W80" s="250"/>
      <c r="X80" s="249">
        <v>0</v>
      </c>
      <c r="Y80" s="250"/>
      <c r="Z80" s="249">
        <v>0</v>
      </c>
      <c r="AA80" s="250"/>
      <c r="AB80" s="249">
        <v>0</v>
      </c>
      <c r="AC80" s="249">
        <v>0</v>
      </c>
    </row>
    <row r="81" spans="1:29" x14ac:dyDescent="0.25">
      <c r="A81" s="243" t="s">
        <v>563</v>
      </c>
      <c r="B81" s="244" t="s">
        <v>533</v>
      </c>
      <c r="C81" s="250"/>
      <c r="D81" s="250"/>
      <c r="E81" s="251"/>
      <c r="F81" s="251"/>
      <c r="G81" s="249">
        <v>0</v>
      </c>
      <c r="H81" s="249">
        <v>0</v>
      </c>
      <c r="I81" s="251"/>
      <c r="J81" s="250">
        <v>0</v>
      </c>
      <c r="K81" s="250"/>
      <c r="L81" s="249">
        <v>0</v>
      </c>
      <c r="M81" s="250"/>
      <c r="N81" s="249">
        <v>0</v>
      </c>
      <c r="O81" s="250"/>
      <c r="P81" s="249">
        <v>0</v>
      </c>
      <c r="Q81" s="250"/>
      <c r="R81" s="249">
        <v>0</v>
      </c>
      <c r="S81" s="250"/>
      <c r="T81" s="249">
        <v>0</v>
      </c>
      <c r="U81" s="250"/>
      <c r="V81" s="249">
        <v>0</v>
      </c>
      <c r="W81" s="250"/>
      <c r="X81" s="249">
        <v>0</v>
      </c>
      <c r="Y81" s="250"/>
      <c r="Z81" s="249">
        <v>0</v>
      </c>
      <c r="AA81" s="250"/>
      <c r="AB81" s="249">
        <v>0</v>
      </c>
      <c r="AC81" s="249">
        <v>0</v>
      </c>
    </row>
    <row r="82" spans="1:29" x14ac:dyDescent="0.25">
      <c r="A82" s="243" t="s">
        <v>564</v>
      </c>
      <c r="B82" s="244" t="s">
        <v>534</v>
      </c>
      <c r="C82" s="250"/>
      <c r="D82" s="250"/>
      <c r="E82" s="251"/>
      <c r="F82" s="251"/>
      <c r="G82" s="249">
        <v>0</v>
      </c>
      <c r="H82" s="249">
        <v>0</v>
      </c>
      <c r="I82" s="251"/>
      <c r="J82" s="250">
        <v>0</v>
      </c>
      <c r="K82" s="250"/>
      <c r="L82" s="249">
        <v>0</v>
      </c>
      <c r="M82" s="250"/>
      <c r="N82" s="249">
        <v>0</v>
      </c>
      <c r="O82" s="250"/>
      <c r="P82" s="249">
        <v>0</v>
      </c>
      <c r="Q82" s="250"/>
      <c r="R82" s="249">
        <v>0</v>
      </c>
      <c r="S82" s="250"/>
      <c r="T82" s="249">
        <v>0</v>
      </c>
      <c r="U82" s="250"/>
      <c r="V82" s="249">
        <v>0</v>
      </c>
      <c r="W82" s="250"/>
      <c r="X82" s="249">
        <v>0</v>
      </c>
      <c r="Y82" s="250"/>
      <c r="Z82" s="249">
        <v>0</v>
      </c>
      <c r="AA82" s="250"/>
      <c r="AB82" s="249">
        <v>0</v>
      </c>
      <c r="AC82" s="249">
        <v>0</v>
      </c>
    </row>
    <row r="83" spans="1:29" x14ac:dyDescent="0.25">
      <c r="A83" s="243" t="s">
        <v>565</v>
      </c>
      <c r="B83" s="244" t="s">
        <v>536</v>
      </c>
      <c r="C83" s="250"/>
      <c r="D83" s="250"/>
      <c r="E83" s="251"/>
      <c r="F83" s="251"/>
      <c r="G83" s="249">
        <v>0</v>
      </c>
      <c r="H83" s="249">
        <v>0</v>
      </c>
      <c r="I83" s="251"/>
      <c r="J83" s="250">
        <v>0</v>
      </c>
      <c r="K83" s="250"/>
      <c r="L83" s="249">
        <v>0</v>
      </c>
      <c r="M83" s="250"/>
      <c r="N83" s="249">
        <v>0</v>
      </c>
      <c r="O83" s="250"/>
      <c r="P83" s="249">
        <v>0</v>
      </c>
      <c r="Q83" s="250"/>
      <c r="R83" s="249">
        <v>0</v>
      </c>
      <c r="S83" s="250"/>
      <c r="T83" s="249">
        <v>0</v>
      </c>
      <c r="U83" s="250"/>
      <c r="V83" s="249">
        <v>0</v>
      </c>
      <c r="W83" s="250"/>
      <c r="X83" s="249">
        <v>0</v>
      </c>
      <c r="Y83" s="250"/>
      <c r="Z83" s="249">
        <v>0</v>
      </c>
      <c r="AA83" s="250"/>
      <c r="AB83" s="249">
        <v>0</v>
      </c>
      <c r="AC83" s="249">
        <v>0</v>
      </c>
    </row>
    <row r="84" spans="1:29" x14ac:dyDescent="0.25">
      <c r="A84" s="243" t="s">
        <v>566</v>
      </c>
      <c r="B84" s="244" t="s">
        <v>538</v>
      </c>
      <c r="C84" s="250"/>
      <c r="D84" s="250"/>
      <c r="E84" s="251"/>
      <c r="F84" s="251"/>
      <c r="G84" s="249">
        <v>0</v>
      </c>
      <c r="H84" s="249">
        <v>0</v>
      </c>
      <c r="I84" s="251"/>
      <c r="J84" s="250">
        <v>0</v>
      </c>
      <c r="K84" s="250"/>
      <c r="L84" s="249">
        <v>0</v>
      </c>
      <c r="M84" s="250"/>
      <c r="N84" s="249">
        <v>0</v>
      </c>
      <c r="O84" s="250"/>
      <c r="P84" s="249">
        <v>0</v>
      </c>
      <c r="Q84" s="250"/>
      <c r="R84" s="249">
        <v>0</v>
      </c>
      <c r="S84" s="250"/>
      <c r="T84" s="249">
        <v>0</v>
      </c>
      <c r="U84" s="250"/>
      <c r="V84" s="249">
        <v>0</v>
      </c>
      <c r="W84" s="250"/>
      <c r="X84" s="249">
        <v>0</v>
      </c>
      <c r="Y84" s="250"/>
      <c r="Z84" s="249">
        <v>0</v>
      </c>
      <c r="AA84" s="250"/>
      <c r="AB84" s="249">
        <v>0</v>
      </c>
      <c r="AC84" s="249">
        <v>0</v>
      </c>
    </row>
    <row r="85" spans="1:29" x14ac:dyDescent="0.25">
      <c r="A85" s="243" t="s">
        <v>567</v>
      </c>
      <c r="B85" s="244" t="s">
        <v>540</v>
      </c>
      <c r="C85" s="250"/>
      <c r="D85" s="250"/>
      <c r="E85" s="251"/>
      <c r="F85" s="251"/>
      <c r="G85" s="249">
        <v>0</v>
      </c>
      <c r="H85" s="249">
        <v>0</v>
      </c>
      <c r="I85" s="251"/>
      <c r="J85" s="250">
        <v>0</v>
      </c>
      <c r="K85" s="250"/>
      <c r="L85" s="249">
        <v>0</v>
      </c>
      <c r="M85" s="250"/>
      <c r="N85" s="249">
        <v>0</v>
      </c>
      <c r="O85" s="250"/>
      <c r="P85" s="249">
        <v>0</v>
      </c>
      <c r="Q85" s="250"/>
      <c r="R85" s="249">
        <v>0</v>
      </c>
      <c r="S85" s="250"/>
      <c r="T85" s="249">
        <v>0</v>
      </c>
      <c r="U85" s="250"/>
      <c r="V85" s="249">
        <v>0</v>
      </c>
      <c r="W85" s="250"/>
      <c r="X85" s="249">
        <v>0</v>
      </c>
      <c r="Y85" s="250"/>
      <c r="Z85" s="249">
        <v>0</v>
      </c>
      <c r="AA85" s="250"/>
      <c r="AB85" s="249">
        <v>0</v>
      </c>
      <c r="AC85" s="249">
        <v>0</v>
      </c>
    </row>
    <row r="86" spans="1:29" x14ac:dyDescent="0.25">
      <c r="A86" s="243" t="s">
        <v>568</v>
      </c>
      <c r="B86" s="244" t="s">
        <v>542</v>
      </c>
      <c r="C86" s="250"/>
      <c r="D86" s="250"/>
      <c r="E86" s="251"/>
      <c r="F86" s="251"/>
      <c r="G86" s="249">
        <v>0</v>
      </c>
      <c r="H86" s="249">
        <v>0</v>
      </c>
      <c r="I86" s="251"/>
      <c r="J86" s="250">
        <v>0</v>
      </c>
      <c r="K86" s="250"/>
      <c r="L86" s="249">
        <v>0</v>
      </c>
      <c r="M86" s="250"/>
      <c r="N86" s="249">
        <v>0</v>
      </c>
      <c r="O86" s="250"/>
      <c r="P86" s="249">
        <v>0</v>
      </c>
      <c r="Q86" s="250"/>
      <c r="R86" s="249">
        <v>0</v>
      </c>
      <c r="S86" s="250"/>
      <c r="T86" s="249">
        <v>0</v>
      </c>
      <c r="U86" s="250"/>
      <c r="V86" s="249">
        <v>0</v>
      </c>
      <c r="W86" s="250"/>
      <c r="X86" s="249">
        <v>0</v>
      </c>
      <c r="Y86" s="250"/>
      <c r="Z86" s="249">
        <v>0</v>
      </c>
      <c r="AA86" s="250"/>
      <c r="AB86" s="249">
        <v>0</v>
      </c>
      <c r="AC86" s="249">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2" t="str">
        <f>'1. паспорт местоположение'!A12:C12</f>
        <v>M_PK1200.03.01.05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0" t="s">
        <v>13</v>
      </c>
      <c r="AG24" s="160" t="s">
        <v>12</v>
      </c>
      <c r="AH24" s="161" t="s">
        <v>2</v>
      </c>
      <c r="AI24" s="161"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0.57261200000000001</v>
      </c>
      <c r="Q26" s="206" t="s">
        <v>504</v>
      </c>
      <c r="R26" s="208">
        <f>P26</f>
        <v>0.57261200000000001</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65"/>
      <c r="B6" s="165"/>
      <c r="C6" s="165"/>
      <c r="D6" s="165"/>
      <c r="E6" s="165"/>
      <c r="F6" s="165"/>
      <c r="G6" s="165"/>
      <c r="H6" s="165"/>
    </row>
    <row r="7" spans="1:8" ht="18.75" x14ac:dyDescent="0.25">
      <c r="A7" s="267" t="s">
        <v>9</v>
      </c>
      <c r="B7" s="267"/>
      <c r="C7" s="164"/>
      <c r="D7" s="164"/>
      <c r="E7" s="164"/>
      <c r="F7" s="164"/>
      <c r="G7" s="164"/>
      <c r="H7" s="164"/>
    </row>
    <row r="8" spans="1:8" ht="18.75" x14ac:dyDescent="0.25">
      <c r="A8" s="164"/>
      <c r="B8" s="164"/>
      <c r="C8" s="164"/>
      <c r="D8" s="164"/>
      <c r="E8" s="164"/>
      <c r="F8" s="164"/>
      <c r="G8" s="164"/>
      <c r="H8" s="164"/>
    </row>
    <row r="9" spans="1:8" x14ac:dyDescent="0.25">
      <c r="A9" s="262" t="str">
        <f>'1. паспорт местоположение'!A9:C9</f>
        <v>АО «Россети Тюмень»</v>
      </c>
      <c r="B9" s="262"/>
      <c r="C9" s="162"/>
      <c r="D9" s="162"/>
      <c r="E9" s="162"/>
      <c r="F9" s="162"/>
      <c r="G9" s="162"/>
      <c r="H9" s="162"/>
    </row>
    <row r="10" spans="1:8" x14ac:dyDescent="0.25">
      <c r="A10" s="263" t="s">
        <v>8</v>
      </c>
      <c r="B10" s="26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2" t="str">
        <f>'1. паспорт местоположение'!A12:C12</f>
        <v>M_PK1200.03.01.05</v>
      </c>
      <c r="B12" s="262"/>
      <c r="C12" s="162"/>
      <c r="D12" s="162"/>
      <c r="E12" s="162"/>
      <c r="F12" s="162"/>
      <c r="G12" s="162"/>
      <c r="H12" s="162"/>
    </row>
    <row r="13" spans="1:8" x14ac:dyDescent="0.25">
      <c r="A13" s="263" t="s">
        <v>7</v>
      </c>
      <c r="B13" s="263"/>
      <c r="C13" s="163"/>
      <c r="D13" s="163"/>
      <c r="E13" s="163"/>
      <c r="F13" s="163"/>
      <c r="G13" s="163"/>
      <c r="H13" s="163"/>
    </row>
    <row r="14" spans="1:8" ht="18.75" x14ac:dyDescent="0.25">
      <c r="A14" s="11"/>
      <c r="B14" s="11"/>
      <c r="C14" s="11"/>
      <c r="D14" s="11"/>
      <c r="E14" s="11"/>
      <c r="F14" s="11"/>
      <c r="G14" s="11"/>
      <c r="H14" s="11"/>
    </row>
    <row r="15" spans="1:8" ht="33" customHeight="1" x14ac:dyDescent="0.25">
      <c r="A15" s="29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6"/>
      <c r="C15" s="162"/>
      <c r="D15" s="162"/>
      <c r="E15" s="162"/>
      <c r="F15" s="162"/>
      <c r="G15" s="162"/>
      <c r="H15" s="162"/>
    </row>
    <row r="16" spans="1:8" x14ac:dyDescent="0.25">
      <c r="A16" s="263" t="s">
        <v>6</v>
      </c>
      <c r="B16" s="263"/>
      <c r="C16" s="163"/>
      <c r="D16" s="163"/>
      <c r="E16" s="163"/>
      <c r="F16" s="163"/>
      <c r="G16" s="163"/>
      <c r="H16" s="163"/>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49.5" customHeight="1" thickBot="1" x14ac:dyDescent="0.3">
      <c r="A21" s="139" t="s">
        <v>344</v>
      </c>
      <c r="B21" s="218"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row>
    <row r="22" spans="1:2" ht="16.5" thickBot="1" x14ac:dyDescent="0.3">
      <c r="A22" s="139" t="s">
        <v>345</v>
      </c>
      <c r="B22" s="218" t="s">
        <v>526</v>
      </c>
    </row>
    <row r="23" spans="1:2" ht="16.5" thickBot="1" x14ac:dyDescent="0.3">
      <c r="A23" s="139" t="s">
        <v>325</v>
      </c>
      <c r="B23" s="219" t="s">
        <v>507</v>
      </c>
    </row>
    <row r="24" spans="1:2" ht="16.5" thickBot="1" x14ac:dyDescent="0.3">
      <c r="A24" s="139" t="s">
        <v>346</v>
      </c>
      <c r="B24" s="220" t="s">
        <v>508</v>
      </c>
    </row>
    <row r="25" spans="1:2" ht="16.5" thickBot="1" x14ac:dyDescent="0.3">
      <c r="A25" s="140" t="s">
        <v>347</v>
      </c>
      <c r="B25" s="218">
        <f>'3.3 паспорт описание'!C29</f>
        <v>2023</v>
      </c>
    </row>
    <row r="26" spans="1:2" ht="16.5" thickBot="1" x14ac:dyDescent="0.3">
      <c r="A26" s="141" t="s">
        <v>348</v>
      </c>
      <c r="B26" s="218" t="str">
        <f>'3.3 паспорт описание'!C30</f>
        <v>Н</v>
      </c>
    </row>
    <row r="27" spans="1:2" ht="29.25" thickBot="1" x14ac:dyDescent="0.3">
      <c r="A27" s="147" t="s">
        <v>576</v>
      </c>
      <c r="B27" s="221">
        <f>'6.2. Паспорт фин осв ввод'!D24</f>
        <v>0.68713440000000003</v>
      </c>
    </row>
    <row r="28" spans="1:2" ht="16.5" thickBot="1" x14ac:dyDescent="0.3">
      <c r="A28" s="143" t="s">
        <v>349</v>
      </c>
      <c r="B28" s="218"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09"/>
    </row>
    <row r="56" spans="1:2" ht="15.75" customHeight="1" x14ac:dyDescent="0.25">
      <c r="A56" s="142" t="s">
        <v>368</v>
      </c>
      <c r="B56" s="434" t="s">
        <v>509</v>
      </c>
    </row>
    <row r="57" spans="1:2" x14ac:dyDescent="0.25">
      <c r="A57" s="145" t="s">
        <v>369</v>
      </c>
      <c r="B57" s="434"/>
    </row>
    <row r="58" spans="1:2" x14ac:dyDescent="0.25">
      <c r="A58" s="145" t="s">
        <v>370</v>
      </c>
      <c r="B58" s="434"/>
    </row>
    <row r="59" spans="1:2" x14ac:dyDescent="0.25">
      <c r="A59" s="145" t="s">
        <v>371</v>
      </c>
      <c r="B59" s="434"/>
    </row>
    <row r="60" spans="1:2" x14ac:dyDescent="0.25">
      <c r="A60" s="145" t="s">
        <v>372</v>
      </c>
      <c r="B60" s="434"/>
    </row>
    <row r="61" spans="1:2" ht="16.5" thickBot="1" x14ac:dyDescent="0.3">
      <c r="A61" s="146" t="s">
        <v>373</v>
      </c>
      <c r="B61" s="434"/>
    </row>
    <row r="62" spans="1:2" ht="30.75" thickBot="1" x14ac:dyDescent="0.3">
      <c r="A62" s="144" t="s">
        <v>374</v>
      </c>
      <c r="B62" s="222"/>
    </row>
    <row r="63" spans="1:2" ht="29.25" thickBot="1" x14ac:dyDescent="0.3">
      <c r="A63" s="140" t="s">
        <v>375</v>
      </c>
      <c r="B63" s="223"/>
    </row>
    <row r="64" spans="1:2" ht="16.5" thickBot="1" x14ac:dyDescent="0.3">
      <c r="A64" s="144" t="s">
        <v>352</v>
      </c>
      <c r="B64" s="224"/>
    </row>
    <row r="65" spans="1:2" ht="16.5" thickBot="1" x14ac:dyDescent="0.3">
      <c r="A65" s="144" t="s">
        <v>376</v>
      </c>
      <c r="B65" s="223"/>
    </row>
    <row r="66" spans="1:2" ht="16.5" thickBot="1" x14ac:dyDescent="0.3">
      <c r="A66" s="144" t="s">
        <v>377</v>
      </c>
      <c r="B66" s="224"/>
    </row>
    <row r="67" spans="1:2" ht="16.5" thickBot="1" x14ac:dyDescent="0.3">
      <c r="A67" s="151" t="s">
        <v>378</v>
      </c>
      <c r="B67" s="212" t="s">
        <v>523</v>
      </c>
    </row>
    <row r="68" spans="1:2" ht="16.5" thickBot="1" x14ac:dyDescent="0.3">
      <c r="A68" s="140" t="s">
        <v>379</v>
      </c>
      <c r="B68" s="225"/>
    </row>
    <row r="69" spans="1:2" ht="16.5" thickBot="1" x14ac:dyDescent="0.3">
      <c r="A69" s="145" t="s">
        <v>380</v>
      </c>
      <c r="B69" s="224"/>
    </row>
    <row r="70" spans="1:2" ht="16.5" thickBot="1" x14ac:dyDescent="0.3">
      <c r="A70" s="145" t="s">
        <v>381</v>
      </c>
      <c r="B70" s="224"/>
    </row>
    <row r="71" spans="1:2" ht="16.5" thickBot="1" x14ac:dyDescent="0.3">
      <c r="A71" s="145" t="s">
        <v>382</v>
      </c>
      <c r="B71" s="224"/>
    </row>
    <row r="72" spans="1:2" ht="29.25" thickBot="1" x14ac:dyDescent="0.3">
      <c r="A72" s="152" t="s">
        <v>383</v>
      </c>
      <c r="B72" s="224" t="s">
        <v>510</v>
      </c>
    </row>
    <row r="73" spans="1:2" ht="28.5" customHeight="1" x14ac:dyDescent="0.25">
      <c r="A73" s="142" t="s">
        <v>384</v>
      </c>
      <c r="B73" s="429" t="s">
        <v>511</v>
      </c>
    </row>
    <row r="74" spans="1:2" x14ac:dyDescent="0.25">
      <c r="A74" s="145" t="s">
        <v>385</v>
      </c>
      <c r="B74" s="430"/>
    </row>
    <row r="75" spans="1:2" x14ac:dyDescent="0.25">
      <c r="A75" s="145" t="s">
        <v>386</v>
      </c>
      <c r="B75" s="430"/>
    </row>
    <row r="76" spans="1:2" x14ac:dyDescent="0.25">
      <c r="A76" s="145" t="s">
        <v>387</v>
      </c>
      <c r="B76" s="430"/>
    </row>
    <row r="77" spans="1:2" x14ac:dyDescent="0.25">
      <c r="A77" s="145" t="s">
        <v>388</v>
      </c>
      <c r="B77" s="430"/>
    </row>
    <row r="78" spans="1:2" ht="16.5" thickBot="1" x14ac:dyDescent="0.3">
      <c r="A78" s="153" t="s">
        <v>389</v>
      </c>
      <c r="B78" s="431"/>
    </row>
    <row r="79" spans="1:2" x14ac:dyDescent="0.25">
      <c r="B79" s="226"/>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2023-10-14T07:35:23Z</dcterms:modified>
</cp:coreProperties>
</file>